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2\"/>
    </mc:Choice>
  </mc:AlternateContent>
  <xr:revisionPtr revIDLastSave="0" documentId="13_ncr:1_{E51F3253-7646-4B96-9EE3-9CFAEC8DB9B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'DC42'!$A$1:$K$55</definedName>
    <definedName name="_xlnm.Print_Area" localSheetId="11">'DC48'!$A$1:$K$55</definedName>
    <definedName name="_xlnm.Print_Area" localSheetId="1">EKU!$A$1:$K$55</definedName>
    <definedName name="_xlnm.Print_Area" localSheetId="4">'GT421'!$A$1:$K$55</definedName>
    <definedName name="_xlnm.Print_Area" localSheetId="5">'GT422'!$A$1:$K$55</definedName>
    <definedName name="_xlnm.Print_Area" localSheetId="6">'GT423'!$A$1:$K$55</definedName>
    <definedName name="_xlnm.Print_Area" localSheetId="8">'GT481'!$A$1:$K$55</definedName>
    <definedName name="_xlnm.Print_Area" localSheetId="9">'GT484'!$A$1:$K$55</definedName>
    <definedName name="_xlnm.Print_Area" localSheetId="10">'GT485'!$A$1:$K$55</definedName>
    <definedName name="_xlnm.Print_Area" localSheetId="2">JHB!$A$1:$K$55</definedName>
    <definedName name="_xlnm.Print_Area" localSheetId="0">Summary!$A$1:$K$55</definedName>
    <definedName name="_xlnm.Print_Area" localSheetId="3">TSH!$A$1:$K$55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J48" i="4" s="1"/>
  <c r="I28" i="4"/>
  <c r="I48" i="4" s="1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D48" i="10" s="1"/>
  <c r="C28" i="10"/>
  <c r="C48" i="10" s="1"/>
  <c r="K28" i="11"/>
  <c r="K48" i="11" s="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E48" i="11" s="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F48" i="12" s="1"/>
  <c r="E28" i="12"/>
  <c r="E48" i="12" s="1"/>
  <c r="D28" i="12"/>
  <c r="D48" i="12" s="1"/>
  <c r="C28" i="12"/>
  <c r="C48" i="12" s="1"/>
  <c r="K28" i="1"/>
  <c r="K48" i="1" s="1"/>
  <c r="J28" i="1"/>
  <c r="J48" i="1" s="1"/>
  <c r="I28" i="1"/>
  <c r="I48" i="1" s="1"/>
  <c r="H28" i="1"/>
  <c r="H48" i="1" s="1"/>
  <c r="G28" i="1"/>
  <c r="G48" i="1" s="1"/>
  <c r="F28" i="1"/>
  <c r="F48" i="1" s="1"/>
  <c r="E28" i="1"/>
  <c r="E48" i="1" s="1"/>
  <c r="D28" i="1"/>
  <c r="D48" i="1" s="1"/>
  <c r="C28" i="1"/>
  <c r="C48" i="1" s="1"/>
  <c r="J25" i="1"/>
  <c r="J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I5" i="2"/>
  <c r="I25" i="2" s="1"/>
  <c r="I49" i="2" s="1"/>
  <c r="H5" i="2"/>
  <c r="H25" i="2" s="1"/>
  <c r="G5" i="2"/>
  <c r="G25" i="2" s="1"/>
  <c r="G49" i="2" s="1"/>
  <c r="F5" i="2"/>
  <c r="F25" i="2" s="1"/>
  <c r="E5" i="2"/>
  <c r="E25" i="2" s="1"/>
  <c r="E49" i="2" s="1"/>
  <c r="D5" i="2"/>
  <c r="D25" i="2" s="1"/>
  <c r="D49" i="2" s="1"/>
  <c r="C5" i="2"/>
  <c r="C25" i="2" s="1"/>
  <c r="C49" i="2" s="1"/>
  <c r="K5" i="3"/>
  <c r="K25" i="3" s="1"/>
  <c r="J5" i="3"/>
  <c r="J25" i="3" s="1"/>
  <c r="J49" i="3" s="1"/>
  <c r="I5" i="3"/>
  <c r="I25" i="3" s="1"/>
  <c r="H5" i="3"/>
  <c r="H25" i="3" s="1"/>
  <c r="H49" i="3" s="1"/>
  <c r="G5" i="3"/>
  <c r="G25" i="3" s="1"/>
  <c r="F5" i="3"/>
  <c r="F25" i="3" s="1"/>
  <c r="F49" i="3" s="1"/>
  <c r="E5" i="3"/>
  <c r="E25" i="3" s="1"/>
  <c r="E49" i="3" s="1"/>
  <c r="D5" i="3"/>
  <c r="D25" i="3" s="1"/>
  <c r="D49" i="3" s="1"/>
  <c r="C5" i="3"/>
  <c r="C25" i="3" s="1"/>
  <c r="K5" i="4"/>
  <c r="K25" i="4" s="1"/>
  <c r="K49" i="4" s="1"/>
  <c r="J5" i="4"/>
  <c r="J25" i="4" s="1"/>
  <c r="I5" i="4"/>
  <c r="I25" i="4" s="1"/>
  <c r="I49" i="4" s="1"/>
  <c r="H5" i="4"/>
  <c r="H25" i="4" s="1"/>
  <c r="G5" i="4"/>
  <c r="G25" i="4" s="1"/>
  <c r="G49" i="4" s="1"/>
  <c r="F5" i="4"/>
  <c r="F25" i="4" s="1"/>
  <c r="F49" i="4" s="1"/>
  <c r="E5" i="4"/>
  <c r="E25" i="4" s="1"/>
  <c r="E49" i="4" s="1"/>
  <c r="D5" i="4"/>
  <c r="D25" i="4" s="1"/>
  <c r="C5" i="4"/>
  <c r="C25" i="4" s="1"/>
  <c r="C49" i="4" s="1"/>
  <c r="K5" i="5"/>
  <c r="K25" i="5" s="1"/>
  <c r="J5" i="5"/>
  <c r="J25" i="5" s="1"/>
  <c r="J49" i="5" s="1"/>
  <c r="I5" i="5"/>
  <c r="I25" i="5" s="1"/>
  <c r="H5" i="5"/>
  <c r="H25" i="5" s="1"/>
  <c r="H49" i="5" s="1"/>
  <c r="G5" i="5"/>
  <c r="G25" i="5" s="1"/>
  <c r="G49" i="5" s="1"/>
  <c r="F5" i="5"/>
  <c r="F25" i="5" s="1"/>
  <c r="F49" i="5" s="1"/>
  <c r="E5" i="5"/>
  <c r="E25" i="5" s="1"/>
  <c r="D5" i="5"/>
  <c r="D25" i="5" s="1"/>
  <c r="D49" i="5" s="1"/>
  <c r="C5" i="5"/>
  <c r="C25" i="5" s="1"/>
  <c r="K5" i="6"/>
  <c r="K25" i="6" s="1"/>
  <c r="K49" i="6" s="1"/>
  <c r="J5" i="6"/>
  <c r="J25" i="6" s="1"/>
  <c r="I5" i="6"/>
  <c r="I25" i="6" s="1"/>
  <c r="I49" i="6" s="1"/>
  <c r="H5" i="6"/>
  <c r="H25" i="6" s="1"/>
  <c r="H49" i="6" s="1"/>
  <c r="G5" i="6"/>
  <c r="G25" i="6" s="1"/>
  <c r="G49" i="6" s="1"/>
  <c r="F5" i="6"/>
  <c r="F25" i="6" s="1"/>
  <c r="E5" i="6"/>
  <c r="E25" i="6" s="1"/>
  <c r="E49" i="6" s="1"/>
  <c r="D5" i="6"/>
  <c r="D25" i="6" s="1"/>
  <c r="C5" i="6"/>
  <c r="C25" i="6" s="1"/>
  <c r="C49" i="6" s="1"/>
  <c r="K5" i="7"/>
  <c r="K25" i="7" s="1"/>
  <c r="J5" i="7"/>
  <c r="J25" i="7" s="1"/>
  <c r="J49" i="7" s="1"/>
  <c r="I5" i="7"/>
  <c r="I25" i="7" s="1"/>
  <c r="I49" i="7" s="1"/>
  <c r="H5" i="7"/>
  <c r="H25" i="7" s="1"/>
  <c r="H49" i="7" s="1"/>
  <c r="G5" i="7"/>
  <c r="G25" i="7" s="1"/>
  <c r="F5" i="7"/>
  <c r="F25" i="7" s="1"/>
  <c r="F49" i="7" s="1"/>
  <c r="E5" i="7"/>
  <c r="E25" i="7" s="1"/>
  <c r="D5" i="7"/>
  <c r="D25" i="7" s="1"/>
  <c r="D49" i="7" s="1"/>
  <c r="C5" i="7"/>
  <c r="C25" i="7" s="1"/>
  <c r="K5" i="8"/>
  <c r="K25" i="8" s="1"/>
  <c r="K49" i="8" s="1"/>
  <c r="J5" i="8"/>
  <c r="J25" i="8" s="1"/>
  <c r="J49" i="8" s="1"/>
  <c r="I5" i="8"/>
  <c r="I25" i="8" s="1"/>
  <c r="I49" i="8" s="1"/>
  <c r="H5" i="8"/>
  <c r="H25" i="8" s="1"/>
  <c r="G5" i="8"/>
  <c r="G25" i="8" s="1"/>
  <c r="G49" i="8" s="1"/>
  <c r="F5" i="8"/>
  <c r="F25" i="8" s="1"/>
  <c r="E5" i="8"/>
  <c r="E25" i="8" s="1"/>
  <c r="E49" i="8" s="1"/>
  <c r="D5" i="8"/>
  <c r="D25" i="8" s="1"/>
  <c r="C5" i="8"/>
  <c r="C25" i="8" s="1"/>
  <c r="C49" i="8" s="1"/>
  <c r="K5" i="9"/>
  <c r="K25" i="9" s="1"/>
  <c r="K49" i="9" s="1"/>
  <c r="J5" i="9"/>
  <c r="J25" i="9" s="1"/>
  <c r="J49" i="9" s="1"/>
  <c r="I5" i="9"/>
  <c r="I25" i="9" s="1"/>
  <c r="H5" i="9"/>
  <c r="H25" i="9" s="1"/>
  <c r="H49" i="9" s="1"/>
  <c r="G5" i="9"/>
  <c r="G25" i="9" s="1"/>
  <c r="F5" i="9"/>
  <c r="F25" i="9" s="1"/>
  <c r="F49" i="9" s="1"/>
  <c r="E5" i="9"/>
  <c r="E25" i="9" s="1"/>
  <c r="D5" i="9"/>
  <c r="D25" i="9" s="1"/>
  <c r="D49" i="9" s="1"/>
  <c r="C5" i="9"/>
  <c r="C25" i="9" s="1"/>
  <c r="C49" i="9" s="1"/>
  <c r="K5" i="10"/>
  <c r="K25" i="10" s="1"/>
  <c r="K49" i="10" s="1"/>
  <c r="J5" i="10"/>
  <c r="J25" i="10" s="1"/>
  <c r="I5" i="10"/>
  <c r="I25" i="10" s="1"/>
  <c r="I49" i="10" s="1"/>
  <c r="H5" i="10"/>
  <c r="H25" i="10" s="1"/>
  <c r="G5" i="10"/>
  <c r="G25" i="10" s="1"/>
  <c r="G49" i="10" s="1"/>
  <c r="F5" i="10"/>
  <c r="F25" i="10" s="1"/>
  <c r="E5" i="10"/>
  <c r="E25" i="10" s="1"/>
  <c r="E49" i="10" s="1"/>
  <c r="D5" i="10"/>
  <c r="D25" i="10" s="1"/>
  <c r="D49" i="10" s="1"/>
  <c r="C5" i="10"/>
  <c r="C25" i="10" s="1"/>
  <c r="C49" i="10" s="1"/>
  <c r="K5" i="11"/>
  <c r="K25" i="11" s="1"/>
  <c r="J5" i="11"/>
  <c r="J25" i="11" s="1"/>
  <c r="J49" i="11" s="1"/>
  <c r="I5" i="11"/>
  <c r="I25" i="11" s="1"/>
  <c r="H5" i="11"/>
  <c r="H25" i="11" s="1"/>
  <c r="H49" i="11" s="1"/>
  <c r="G5" i="11"/>
  <c r="G25" i="11" s="1"/>
  <c r="F5" i="11"/>
  <c r="F25" i="11" s="1"/>
  <c r="F49" i="11" s="1"/>
  <c r="E5" i="11"/>
  <c r="E25" i="11" s="1"/>
  <c r="E49" i="11" s="1"/>
  <c r="D5" i="11"/>
  <c r="D25" i="11" s="1"/>
  <c r="D49" i="11" s="1"/>
  <c r="C5" i="11"/>
  <c r="C25" i="11" s="1"/>
  <c r="K5" i="12"/>
  <c r="K25" i="12" s="1"/>
  <c r="K49" i="12" s="1"/>
  <c r="J5" i="12"/>
  <c r="J25" i="12" s="1"/>
  <c r="I5" i="12"/>
  <c r="I25" i="12" s="1"/>
  <c r="I49" i="12" s="1"/>
  <c r="H5" i="12"/>
  <c r="H25" i="12" s="1"/>
  <c r="G5" i="12"/>
  <c r="G25" i="12" s="1"/>
  <c r="G49" i="12" s="1"/>
  <c r="F5" i="12"/>
  <c r="F25" i="12" s="1"/>
  <c r="F49" i="12" s="1"/>
  <c r="E5" i="12"/>
  <c r="E25" i="12" s="1"/>
  <c r="E49" i="12" s="1"/>
  <c r="D5" i="12"/>
  <c r="D25" i="12" s="1"/>
  <c r="C5" i="12"/>
  <c r="C25" i="12" s="1"/>
  <c r="C49" i="12" s="1"/>
  <c r="K5" i="1"/>
  <c r="K25" i="1" s="1"/>
  <c r="J5" i="1"/>
  <c r="I5" i="1"/>
  <c r="I25" i="1" s="1"/>
  <c r="H5" i="1"/>
  <c r="H25" i="1" s="1"/>
  <c r="H49" i="1" s="1"/>
  <c r="G5" i="1"/>
  <c r="G25" i="1" s="1"/>
  <c r="G49" i="1" s="1"/>
  <c r="F5" i="1"/>
  <c r="F25" i="1" s="1"/>
  <c r="F49" i="1" s="1"/>
  <c r="E5" i="1"/>
  <c r="E25" i="1" s="1"/>
  <c r="D5" i="1"/>
  <c r="D25" i="1" s="1"/>
  <c r="D49" i="1" s="1"/>
  <c r="C5" i="1"/>
  <c r="C25" i="1" s="1"/>
  <c r="E49" i="1" l="1"/>
  <c r="D49" i="12"/>
  <c r="C49" i="11"/>
  <c r="K49" i="11"/>
  <c r="J49" i="10"/>
  <c r="I49" i="9"/>
  <c r="H49" i="8"/>
  <c r="G49" i="7"/>
  <c r="F49" i="6"/>
  <c r="E49" i="5"/>
  <c r="D49" i="4"/>
  <c r="C49" i="3"/>
  <c r="K49" i="3"/>
  <c r="J49" i="2"/>
  <c r="I49" i="1"/>
  <c r="H49" i="12"/>
  <c r="G49" i="11"/>
  <c r="F49" i="10"/>
  <c r="E49" i="9"/>
  <c r="D49" i="8"/>
  <c r="C49" i="7"/>
  <c r="K49" i="7"/>
  <c r="J49" i="6"/>
  <c r="I49" i="5"/>
  <c r="H49" i="4"/>
  <c r="G49" i="3"/>
  <c r="F49" i="2"/>
  <c r="C49" i="1"/>
  <c r="K49" i="1"/>
  <c r="J49" i="12"/>
  <c r="I49" i="11"/>
  <c r="H49" i="10"/>
  <c r="G49" i="9"/>
  <c r="F49" i="8"/>
  <c r="E49" i="7"/>
  <c r="D49" i="6"/>
  <c r="C49" i="5"/>
  <c r="K49" i="5"/>
  <c r="J49" i="4"/>
  <c r="I49" i="3"/>
  <c r="H49" i="2"/>
</calcChain>
</file>

<file path=xl/sharedStrings.xml><?xml version="1.0" encoding="utf-8"?>
<sst xmlns="http://schemas.openxmlformats.org/spreadsheetml/2006/main" count="1368" uniqueCount="65">
  <si>
    <t>Gauteng: City of Ekurhuleni (EKU)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</si>
  <si>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</si>
  <si>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</si>
  <si>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</si>
  <si>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</si>
  <si>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</si>
  <si>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</si>
  <si>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</si>
  <si>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</si>
  <si>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</si>
  <si>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</si>
  <si>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</si>
  <si>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</si>
  <si>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</si>
  <si>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</si>
  <si>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</si>
  <si>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</si>
  <si>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</si>
  <si>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</si>
  <si>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</si>
  <si>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</si>
  <si>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</si>
  <si>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</si>
  <si>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</si>
  <si>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</si>
  <si>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</si>
  <si>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</si>
  <si>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</si>
  <si>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</si>
  <si>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</si>
  <si>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</si>
  <si>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</si>
  <si>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</si>
  <si>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</si>
  <si>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</si>
  <si>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</si>
  <si>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</si>
  <si>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</si>
  <si>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</si>
  <si>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</si>
  <si>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</si>
  <si>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</si>
  <si>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</si>
  <si>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</si>
  <si>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</si>
  <si>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</si>
  <si>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Gauteng: City of Johannesburg (JHB) - Table A2 Budgeted Financial Performance by Functional Classification for 4th Quarter ended 30 June 2024 (Figures Finalised as at 2024/07/29)</t>
  </si>
  <si>
    <t>Gauteng: City of Tshwane (TSH) - Table A2 Budgeted Financial Performance by Functional Classification for 4th Quarter ended 30 June 2024 (Figures Finalised as at 2024/07/29)</t>
  </si>
  <si>
    <t>Gauteng: Emfuleni (GT421) - Table A2 Budgeted Financial Performance by Functional Classification for 4th Quarter ended 30 June 2024 (Figures Finalised as at 2024/07/29)</t>
  </si>
  <si>
    <t>Gauteng: Midvaal (GT422) - Table A2 Budgeted Financial Performance by Functional Classification for 4th Quarter ended 30 June 2024 (Figures Finalised as at 2024/07/29)</t>
  </si>
  <si>
    <t>Gauteng: Lesedi (GT423) - Table A2 Budgeted Financial Performance by Functional Classification for 4th Quarter ended 30 June 2024 (Figures Finalised as at 2024/07/29)</t>
  </si>
  <si>
    <t>Gauteng: Sedibeng (DC42) - Table A2 Budgeted Financial Performance by Functional Classification for 4th Quarter ended 30 June 2024 (Figures Finalised as at 2024/07/29)</t>
  </si>
  <si>
    <t>Gauteng: Mogale City (GT481) - Table A2 Budgeted Financial Performance by Functional Classification for 4th Quarter ended 30 June 2024 (Figures Finalised as at 2024/07/29)</t>
  </si>
  <si>
    <t>Gauteng: Merafong City (GT484) - Table A2 Budgeted Financial Performance by Functional Classification for 4th Quarter ended 30 June 2024 (Figures Finalised as at 2024/07/29)</t>
  </si>
  <si>
    <t>Gauteng: Rand West City (GT485) - Table A2 Budgeted Financial Performance by Functional Classification for 4th Quarter ended 30 June 2024 (Figures Finalised as at 2024/07/29)</t>
  </si>
  <si>
    <t>Gauteng: West Rand (DC48)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</si>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</sst>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tabSelected="1" workbookViewId="0">
      <selection activeCell="Q18" sqref="Q1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70502500012</v>
      </c>
      <c r="D5" s="17">
        <f t="shared" ref="D5:K5" si="0">SUM(D6:D8)</f>
        <v>55687349959</v>
      </c>
      <c r="E5" s="18">
        <f t="shared" si="0"/>
        <v>72118895422</v>
      </c>
      <c r="F5" s="19">
        <f t="shared" si="0"/>
        <v>63518200252</v>
      </c>
      <c r="G5" s="17">
        <f t="shared" si="0"/>
        <v>63832880930</v>
      </c>
      <c r="H5" s="20">
        <f t="shared" si="0"/>
        <v>63832880930</v>
      </c>
      <c r="I5" s="21">
        <f t="shared" si="0"/>
        <v>68024613716</v>
      </c>
      <c r="J5" s="17">
        <f t="shared" si="0"/>
        <v>72093869884</v>
      </c>
      <c r="K5" s="20">
        <f t="shared" si="0"/>
        <v>75184850080</v>
      </c>
    </row>
    <row r="6" spans="1:11" ht="13.5" x14ac:dyDescent="0.25">
      <c r="A6" s="3" t="s">
        <v>20</v>
      </c>
      <c r="B6" s="2" t="s">
        <v>19</v>
      </c>
      <c r="C6" s="22">
        <v>1187314430</v>
      </c>
      <c r="D6" s="22">
        <v>1273442507</v>
      </c>
      <c r="E6" s="23">
        <v>1362037993</v>
      </c>
      <c r="F6" s="24">
        <v>1753748085</v>
      </c>
      <c r="G6" s="22">
        <v>1745733704</v>
      </c>
      <c r="H6" s="25">
        <v>1745733704</v>
      </c>
      <c r="I6" s="26">
        <v>1628533167</v>
      </c>
      <c r="J6" s="22">
        <v>1954873178</v>
      </c>
      <c r="K6" s="23">
        <v>1458285590</v>
      </c>
    </row>
    <row r="7" spans="1:11" ht="13.5" x14ac:dyDescent="0.25">
      <c r="A7" s="3" t="s">
        <v>21</v>
      </c>
      <c r="B7" s="2" t="s">
        <v>19</v>
      </c>
      <c r="C7" s="27">
        <v>69200501678</v>
      </c>
      <c r="D7" s="27">
        <v>54397136849</v>
      </c>
      <c r="E7" s="28">
        <v>70746248879</v>
      </c>
      <c r="F7" s="29">
        <v>61741330064</v>
      </c>
      <c r="G7" s="27">
        <v>62062529985</v>
      </c>
      <c r="H7" s="30">
        <v>62062529985</v>
      </c>
      <c r="I7" s="31">
        <v>66383607375</v>
      </c>
      <c r="J7" s="27">
        <v>70125960714</v>
      </c>
      <c r="K7" s="28">
        <v>73712925510</v>
      </c>
    </row>
    <row r="8" spans="1:11" ht="13.5" x14ac:dyDescent="0.25">
      <c r="A8" s="3" t="s">
        <v>22</v>
      </c>
      <c r="B8" s="2" t="s">
        <v>19</v>
      </c>
      <c r="C8" s="22">
        <v>114683904</v>
      </c>
      <c r="D8" s="22">
        <v>16770603</v>
      </c>
      <c r="E8" s="23">
        <v>10608550</v>
      </c>
      <c r="F8" s="24">
        <v>23122103</v>
      </c>
      <c r="G8" s="22">
        <v>24617241</v>
      </c>
      <c r="H8" s="25">
        <v>24617241</v>
      </c>
      <c r="I8" s="26">
        <v>12473174</v>
      </c>
      <c r="J8" s="22">
        <v>13035992</v>
      </c>
      <c r="K8" s="23">
        <v>13638980</v>
      </c>
    </row>
    <row r="9" spans="1:11" ht="13.5" x14ac:dyDescent="0.25">
      <c r="A9" s="1" t="s">
        <v>23</v>
      </c>
      <c r="B9" s="2" t="s">
        <v>19</v>
      </c>
      <c r="C9" s="17">
        <f>SUM(C10:C14)</f>
        <v>7399801349</v>
      </c>
      <c r="D9" s="17">
        <f t="shared" ref="D9:K9" si="1">SUM(D10:D14)</f>
        <v>3481502506</v>
      </c>
      <c r="E9" s="32">
        <f t="shared" si="1"/>
        <v>4996326643</v>
      </c>
      <c r="F9" s="33">
        <f t="shared" si="1"/>
        <v>5989910183</v>
      </c>
      <c r="G9" s="17">
        <f t="shared" si="1"/>
        <v>5002262727</v>
      </c>
      <c r="H9" s="34">
        <f t="shared" si="1"/>
        <v>5002262727</v>
      </c>
      <c r="I9" s="19">
        <f t="shared" si="1"/>
        <v>5239041087</v>
      </c>
      <c r="J9" s="17">
        <f t="shared" si="1"/>
        <v>5008621942</v>
      </c>
      <c r="K9" s="32">
        <f t="shared" si="1"/>
        <v>5490471623</v>
      </c>
    </row>
    <row r="10" spans="1:11" ht="13.5" x14ac:dyDescent="0.25">
      <c r="A10" s="3" t="s">
        <v>24</v>
      </c>
      <c r="B10" s="2" t="s">
        <v>19</v>
      </c>
      <c r="C10" s="22">
        <v>389189343</v>
      </c>
      <c r="D10" s="22">
        <v>422045948</v>
      </c>
      <c r="E10" s="23">
        <v>852454090</v>
      </c>
      <c r="F10" s="24">
        <v>565088719</v>
      </c>
      <c r="G10" s="22">
        <v>747850870</v>
      </c>
      <c r="H10" s="25">
        <v>747850870</v>
      </c>
      <c r="I10" s="26">
        <v>758808957</v>
      </c>
      <c r="J10" s="22">
        <v>756174807</v>
      </c>
      <c r="K10" s="23">
        <v>825525863</v>
      </c>
    </row>
    <row r="11" spans="1:11" ht="13.5" x14ac:dyDescent="0.25">
      <c r="A11" s="3" t="s">
        <v>25</v>
      </c>
      <c r="B11" s="2" t="s">
        <v>19</v>
      </c>
      <c r="C11" s="22">
        <v>-40709999</v>
      </c>
      <c r="D11" s="22">
        <v>209981837</v>
      </c>
      <c r="E11" s="23">
        <v>179951819</v>
      </c>
      <c r="F11" s="24">
        <v>101789771</v>
      </c>
      <c r="G11" s="22">
        <v>111236190</v>
      </c>
      <c r="H11" s="25">
        <v>111236190</v>
      </c>
      <c r="I11" s="26">
        <v>103059960</v>
      </c>
      <c r="J11" s="22">
        <v>109581045</v>
      </c>
      <c r="K11" s="23">
        <v>112585603</v>
      </c>
    </row>
    <row r="12" spans="1:11" ht="13.5" x14ac:dyDescent="0.25">
      <c r="A12" s="3" t="s">
        <v>26</v>
      </c>
      <c r="B12" s="2" t="s">
        <v>19</v>
      </c>
      <c r="C12" s="22">
        <v>2617934375</v>
      </c>
      <c r="D12" s="22">
        <v>913115272</v>
      </c>
      <c r="E12" s="23">
        <v>1165735585</v>
      </c>
      <c r="F12" s="24">
        <v>2515286952</v>
      </c>
      <c r="G12" s="22">
        <v>1611793619</v>
      </c>
      <c r="H12" s="25">
        <v>1611793619</v>
      </c>
      <c r="I12" s="26">
        <v>1633000964</v>
      </c>
      <c r="J12" s="22">
        <v>1681796461</v>
      </c>
      <c r="K12" s="23">
        <v>1730882867</v>
      </c>
    </row>
    <row r="13" spans="1:11" ht="13.5" x14ac:dyDescent="0.25">
      <c r="A13" s="3" t="s">
        <v>27</v>
      </c>
      <c r="B13" s="2" t="s">
        <v>19</v>
      </c>
      <c r="C13" s="22">
        <v>3828746694</v>
      </c>
      <c r="D13" s="22">
        <v>1432691285</v>
      </c>
      <c r="E13" s="23">
        <v>2151220170</v>
      </c>
      <c r="F13" s="24">
        <v>2076883125</v>
      </c>
      <c r="G13" s="22">
        <v>2014205150</v>
      </c>
      <c r="H13" s="25">
        <v>2014205150</v>
      </c>
      <c r="I13" s="26">
        <v>2218711290</v>
      </c>
      <c r="J13" s="22">
        <v>1963901494</v>
      </c>
      <c r="K13" s="23">
        <v>2316200226</v>
      </c>
    </row>
    <row r="14" spans="1:11" ht="13.5" x14ac:dyDescent="0.25">
      <c r="A14" s="3" t="s">
        <v>28</v>
      </c>
      <c r="B14" s="2" t="s">
        <v>19</v>
      </c>
      <c r="C14" s="27">
        <v>604640936</v>
      </c>
      <c r="D14" s="27">
        <v>503668164</v>
      </c>
      <c r="E14" s="28">
        <v>646964979</v>
      </c>
      <c r="F14" s="29">
        <v>730861616</v>
      </c>
      <c r="G14" s="27">
        <v>517176898</v>
      </c>
      <c r="H14" s="30">
        <v>517176898</v>
      </c>
      <c r="I14" s="31">
        <v>525459916</v>
      </c>
      <c r="J14" s="27">
        <v>497168135</v>
      </c>
      <c r="K14" s="28">
        <v>505277064</v>
      </c>
    </row>
    <row r="15" spans="1:11" ht="13.5" x14ac:dyDescent="0.25">
      <c r="A15" s="1" t="s">
        <v>29</v>
      </c>
      <c r="B15" s="2" t="s">
        <v>19</v>
      </c>
      <c r="C15" s="17">
        <f>SUM(C16:C18)</f>
        <v>5710477638</v>
      </c>
      <c r="D15" s="17">
        <f t="shared" ref="D15:K15" si="2">SUM(D16:D18)</f>
        <v>3750002240</v>
      </c>
      <c r="E15" s="32">
        <f t="shared" si="2"/>
        <v>5428090222</v>
      </c>
      <c r="F15" s="33">
        <f t="shared" si="2"/>
        <v>6103062611</v>
      </c>
      <c r="G15" s="17">
        <f t="shared" si="2"/>
        <v>5636783376</v>
      </c>
      <c r="H15" s="34">
        <f t="shared" si="2"/>
        <v>5636783376</v>
      </c>
      <c r="I15" s="19">
        <f t="shared" si="2"/>
        <v>6102936709</v>
      </c>
      <c r="J15" s="17">
        <f t="shared" si="2"/>
        <v>6013675606</v>
      </c>
      <c r="K15" s="32">
        <f t="shared" si="2"/>
        <v>6155055146</v>
      </c>
    </row>
    <row r="16" spans="1:11" ht="13.5" x14ac:dyDescent="0.25">
      <c r="A16" s="3" t="s">
        <v>30</v>
      </c>
      <c r="B16" s="2" t="s">
        <v>19</v>
      </c>
      <c r="C16" s="22">
        <v>1874642592</v>
      </c>
      <c r="D16" s="22">
        <v>1480973079</v>
      </c>
      <c r="E16" s="23">
        <v>2133905316</v>
      </c>
      <c r="F16" s="24">
        <v>1768789618</v>
      </c>
      <c r="G16" s="22">
        <v>1533587104</v>
      </c>
      <c r="H16" s="25">
        <v>1533587104</v>
      </c>
      <c r="I16" s="26">
        <v>1693229965</v>
      </c>
      <c r="J16" s="22">
        <v>1345746728</v>
      </c>
      <c r="K16" s="23">
        <v>1665317732</v>
      </c>
    </row>
    <row r="17" spans="1:11" ht="13.5" x14ac:dyDescent="0.25">
      <c r="A17" s="3" t="s">
        <v>31</v>
      </c>
      <c r="B17" s="2" t="s">
        <v>19</v>
      </c>
      <c r="C17" s="22">
        <v>3827298734</v>
      </c>
      <c r="D17" s="22">
        <v>2261049248</v>
      </c>
      <c r="E17" s="23">
        <v>3264232818</v>
      </c>
      <c r="F17" s="24">
        <v>4319382978</v>
      </c>
      <c r="G17" s="22">
        <v>4088269384</v>
      </c>
      <c r="H17" s="25">
        <v>4088269384</v>
      </c>
      <c r="I17" s="26">
        <v>4393532647</v>
      </c>
      <c r="J17" s="22">
        <v>4651155046</v>
      </c>
      <c r="K17" s="23">
        <v>4472347963</v>
      </c>
    </row>
    <row r="18" spans="1:11" ht="13.5" x14ac:dyDescent="0.25">
      <c r="A18" s="3" t="s">
        <v>32</v>
      </c>
      <c r="B18" s="2" t="s">
        <v>19</v>
      </c>
      <c r="C18" s="22">
        <v>8536312</v>
      </c>
      <c r="D18" s="22">
        <v>7979913</v>
      </c>
      <c r="E18" s="23">
        <v>29952088</v>
      </c>
      <c r="F18" s="24">
        <v>14890015</v>
      </c>
      <c r="G18" s="22">
        <v>14926888</v>
      </c>
      <c r="H18" s="25">
        <v>14926888</v>
      </c>
      <c r="I18" s="26">
        <v>16174097</v>
      </c>
      <c r="J18" s="22">
        <v>16773832</v>
      </c>
      <c r="K18" s="23">
        <v>17389451</v>
      </c>
    </row>
    <row r="19" spans="1:11" ht="13.5" x14ac:dyDescent="0.25">
      <c r="A19" s="1" t="s">
        <v>33</v>
      </c>
      <c r="B19" s="2" t="s">
        <v>19</v>
      </c>
      <c r="C19" s="17">
        <f>SUM(C20:C23)</f>
        <v>81231560085</v>
      </c>
      <c r="D19" s="17">
        <f t="shared" ref="D19:K19" si="3">SUM(D20:D23)</f>
        <v>63358843556</v>
      </c>
      <c r="E19" s="32">
        <f t="shared" si="3"/>
        <v>92548490989</v>
      </c>
      <c r="F19" s="33">
        <f t="shared" si="3"/>
        <v>127681192297</v>
      </c>
      <c r="G19" s="17">
        <f t="shared" si="3"/>
        <v>124920744132</v>
      </c>
      <c r="H19" s="34">
        <f t="shared" si="3"/>
        <v>124920744132</v>
      </c>
      <c r="I19" s="19">
        <f t="shared" si="3"/>
        <v>136056654018</v>
      </c>
      <c r="J19" s="17">
        <f t="shared" si="3"/>
        <v>147420926787</v>
      </c>
      <c r="K19" s="32">
        <f t="shared" si="3"/>
        <v>161056139799</v>
      </c>
    </row>
    <row r="20" spans="1:11" ht="13.5" x14ac:dyDescent="0.25">
      <c r="A20" s="3" t="s">
        <v>34</v>
      </c>
      <c r="B20" s="2" t="s">
        <v>19</v>
      </c>
      <c r="C20" s="22">
        <v>52321426480</v>
      </c>
      <c r="D20" s="22">
        <v>42533640769</v>
      </c>
      <c r="E20" s="23">
        <v>58516130165</v>
      </c>
      <c r="F20" s="24">
        <v>73700109941</v>
      </c>
      <c r="G20" s="22">
        <v>69534808291</v>
      </c>
      <c r="H20" s="25">
        <v>69534808291</v>
      </c>
      <c r="I20" s="26">
        <v>77689639356</v>
      </c>
      <c r="J20" s="22">
        <v>85408683009</v>
      </c>
      <c r="K20" s="23">
        <v>95227231962</v>
      </c>
    </row>
    <row r="21" spans="1:11" ht="13.5" x14ac:dyDescent="0.25">
      <c r="A21" s="3" t="s">
        <v>35</v>
      </c>
      <c r="B21" s="2" t="s">
        <v>19</v>
      </c>
      <c r="C21" s="22">
        <v>15165306345</v>
      </c>
      <c r="D21" s="22">
        <v>10844711593</v>
      </c>
      <c r="E21" s="23">
        <v>18420231647</v>
      </c>
      <c r="F21" s="24">
        <v>33877755061</v>
      </c>
      <c r="G21" s="22">
        <v>34515385592</v>
      </c>
      <c r="H21" s="25">
        <v>34515385592</v>
      </c>
      <c r="I21" s="26">
        <v>37324890590</v>
      </c>
      <c r="J21" s="22">
        <v>39803994762</v>
      </c>
      <c r="K21" s="23">
        <v>42401127945</v>
      </c>
    </row>
    <row r="22" spans="1:11" ht="13.5" x14ac:dyDescent="0.25">
      <c r="A22" s="3" t="s">
        <v>36</v>
      </c>
      <c r="B22" s="2" t="s">
        <v>19</v>
      </c>
      <c r="C22" s="27">
        <v>6165787826</v>
      </c>
      <c r="D22" s="27">
        <v>4501629492</v>
      </c>
      <c r="E22" s="28">
        <v>7769430667</v>
      </c>
      <c r="F22" s="29">
        <v>11783595916</v>
      </c>
      <c r="G22" s="27">
        <v>12069008270</v>
      </c>
      <c r="H22" s="30">
        <v>12069008270</v>
      </c>
      <c r="I22" s="31">
        <v>11967840526</v>
      </c>
      <c r="J22" s="27">
        <v>12577500604</v>
      </c>
      <c r="K22" s="28">
        <v>13185471906</v>
      </c>
    </row>
    <row r="23" spans="1:11" ht="13.5" x14ac:dyDescent="0.25">
      <c r="A23" s="3" t="s">
        <v>37</v>
      </c>
      <c r="B23" s="2" t="s">
        <v>19</v>
      </c>
      <c r="C23" s="22">
        <v>7579039434</v>
      </c>
      <c r="D23" s="22">
        <v>5478861702</v>
      </c>
      <c r="E23" s="23">
        <v>7842698510</v>
      </c>
      <c r="F23" s="24">
        <v>8319731379</v>
      </c>
      <c r="G23" s="22">
        <v>8801541979</v>
      </c>
      <c r="H23" s="25">
        <v>8801541979</v>
      </c>
      <c r="I23" s="26">
        <v>9074283546</v>
      </c>
      <c r="J23" s="22">
        <v>9630748412</v>
      </c>
      <c r="K23" s="23">
        <v>10242307986</v>
      </c>
    </row>
    <row r="24" spans="1:11" ht="13.5" x14ac:dyDescent="0.25">
      <c r="A24" s="1" t="s">
        <v>38</v>
      </c>
      <c r="B24" s="2" t="s">
        <v>39</v>
      </c>
      <c r="C24" s="17">
        <v>1316041887</v>
      </c>
      <c r="D24" s="17">
        <v>1083573669</v>
      </c>
      <c r="E24" s="32">
        <v>1412065787</v>
      </c>
      <c r="F24" s="33">
        <v>1544946407</v>
      </c>
      <c r="G24" s="17">
        <v>1630781621</v>
      </c>
      <c r="H24" s="34">
        <v>1630781621</v>
      </c>
      <c r="I24" s="19">
        <v>1681175888</v>
      </c>
      <c r="J24" s="17">
        <v>1742291826</v>
      </c>
      <c r="K24" s="32">
        <v>1806008303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166160380971</v>
      </c>
      <c r="D25" s="49">
        <f t="shared" ref="D25:K25" si="4">+D5+D9+D15+D19+D24</f>
        <v>127361271930</v>
      </c>
      <c r="E25" s="50">
        <f t="shared" si="4"/>
        <v>176503869063</v>
      </c>
      <c r="F25" s="51">
        <f t="shared" si="4"/>
        <v>204837311750</v>
      </c>
      <c r="G25" s="49">
        <f t="shared" si="4"/>
        <v>201023452786</v>
      </c>
      <c r="H25" s="52">
        <f t="shared" si="4"/>
        <v>201023452786</v>
      </c>
      <c r="I25" s="53">
        <f t="shared" si="4"/>
        <v>217104421418</v>
      </c>
      <c r="J25" s="49">
        <f t="shared" si="4"/>
        <v>232279386045</v>
      </c>
      <c r="K25" s="50">
        <f t="shared" si="4"/>
        <v>249692524951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51033629701</v>
      </c>
      <c r="D28" s="17">
        <f t="shared" si="5"/>
        <v>40852018331</v>
      </c>
      <c r="E28" s="18">
        <f t="shared" si="5"/>
        <v>44611791178</v>
      </c>
      <c r="F28" s="19">
        <f t="shared" si="5"/>
        <v>39662156988</v>
      </c>
      <c r="G28" s="17">
        <f t="shared" si="5"/>
        <v>39225872068</v>
      </c>
      <c r="H28" s="20">
        <f t="shared" si="5"/>
        <v>39225872068</v>
      </c>
      <c r="I28" s="21">
        <f t="shared" si="5"/>
        <v>42408468619</v>
      </c>
      <c r="J28" s="17">
        <f t="shared" si="5"/>
        <v>43757334438</v>
      </c>
      <c r="K28" s="20">
        <f t="shared" si="5"/>
        <v>45671017030</v>
      </c>
    </row>
    <row r="29" spans="1:11" ht="13.5" x14ac:dyDescent="0.25">
      <c r="A29" s="3" t="s">
        <v>20</v>
      </c>
      <c r="B29" s="2" t="s">
        <v>19</v>
      </c>
      <c r="C29" s="22">
        <v>5410288618</v>
      </c>
      <c r="D29" s="22">
        <v>3487047947</v>
      </c>
      <c r="E29" s="23">
        <v>4822555614</v>
      </c>
      <c r="F29" s="24">
        <v>5554918816</v>
      </c>
      <c r="G29" s="22">
        <v>5777328417</v>
      </c>
      <c r="H29" s="25">
        <v>5777328417</v>
      </c>
      <c r="I29" s="26">
        <v>6398946139</v>
      </c>
      <c r="J29" s="22">
        <v>6572937060</v>
      </c>
      <c r="K29" s="23">
        <v>6803819385</v>
      </c>
    </row>
    <row r="30" spans="1:11" ht="13.5" x14ac:dyDescent="0.25">
      <c r="A30" s="3" t="s">
        <v>21</v>
      </c>
      <c r="B30" s="2" t="s">
        <v>19</v>
      </c>
      <c r="C30" s="27">
        <v>45151832685</v>
      </c>
      <c r="D30" s="27">
        <v>37186534607</v>
      </c>
      <c r="E30" s="28">
        <v>39526345539</v>
      </c>
      <c r="F30" s="29">
        <v>33666981935</v>
      </c>
      <c r="G30" s="27">
        <v>33011228838</v>
      </c>
      <c r="H30" s="30">
        <v>33011228838</v>
      </c>
      <c r="I30" s="31">
        <v>35567060452</v>
      </c>
      <c r="J30" s="27">
        <v>36723646544</v>
      </c>
      <c r="K30" s="28">
        <v>38386254362</v>
      </c>
    </row>
    <row r="31" spans="1:11" ht="13.5" x14ac:dyDescent="0.25">
      <c r="A31" s="3" t="s">
        <v>22</v>
      </c>
      <c r="B31" s="2" t="s">
        <v>19</v>
      </c>
      <c r="C31" s="22">
        <v>471508398</v>
      </c>
      <c r="D31" s="22">
        <v>178435777</v>
      </c>
      <c r="E31" s="23">
        <v>262890025</v>
      </c>
      <c r="F31" s="24">
        <v>440256237</v>
      </c>
      <c r="G31" s="22">
        <v>437314813</v>
      </c>
      <c r="H31" s="25">
        <v>437314813</v>
      </c>
      <c r="I31" s="26">
        <v>442462028</v>
      </c>
      <c r="J31" s="22">
        <v>460750834</v>
      </c>
      <c r="K31" s="23">
        <v>480943283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23757513609</v>
      </c>
      <c r="D32" s="17">
        <f t="shared" si="6"/>
        <v>17580798047</v>
      </c>
      <c r="E32" s="32">
        <f t="shared" si="6"/>
        <v>24515914784</v>
      </c>
      <c r="F32" s="33">
        <f t="shared" si="6"/>
        <v>25836332207</v>
      </c>
      <c r="G32" s="17">
        <f t="shared" si="6"/>
        <v>25760002911</v>
      </c>
      <c r="H32" s="34">
        <f t="shared" si="6"/>
        <v>25760002911</v>
      </c>
      <c r="I32" s="19">
        <f t="shared" si="6"/>
        <v>26269198426</v>
      </c>
      <c r="J32" s="17">
        <f t="shared" si="6"/>
        <v>27679440584</v>
      </c>
      <c r="K32" s="32">
        <f t="shared" si="6"/>
        <v>28919009082</v>
      </c>
    </row>
    <row r="33" spans="1:11" ht="13.5" x14ac:dyDescent="0.25">
      <c r="A33" s="3" t="s">
        <v>24</v>
      </c>
      <c r="B33" s="2" t="s">
        <v>19</v>
      </c>
      <c r="C33" s="22">
        <v>2564345390</v>
      </c>
      <c r="D33" s="22">
        <v>3150850133</v>
      </c>
      <c r="E33" s="23">
        <v>3768307286</v>
      </c>
      <c r="F33" s="24">
        <v>3664995959</v>
      </c>
      <c r="G33" s="22">
        <v>3676665121</v>
      </c>
      <c r="H33" s="25">
        <v>3676665121</v>
      </c>
      <c r="I33" s="26">
        <v>3900397442</v>
      </c>
      <c r="J33" s="22">
        <v>4047310280</v>
      </c>
      <c r="K33" s="23">
        <v>4225649214</v>
      </c>
    </row>
    <row r="34" spans="1:11" ht="13.5" x14ac:dyDescent="0.25">
      <c r="A34" s="3" t="s">
        <v>25</v>
      </c>
      <c r="B34" s="2" t="s">
        <v>19</v>
      </c>
      <c r="C34" s="22">
        <v>1910442833</v>
      </c>
      <c r="D34" s="22">
        <v>1599035918</v>
      </c>
      <c r="E34" s="23">
        <v>2068627023</v>
      </c>
      <c r="F34" s="24">
        <v>2335982298</v>
      </c>
      <c r="G34" s="22">
        <v>2347641078</v>
      </c>
      <c r="H34" s="25">
        <v>2347641078</v>
      </c>
      <c r="I34" s="26">
        <v>2562532799</v>
      </c>
      <c r="J34" s="22">
        <v>2660365616</v>
      </c>
      <c r="K34" s="23">
        <v>2771240263</v>
      </c>
    </row>
    <row r="35" spans="1:11" ht="13.5" x14ac:dyDescent="0.25">
      <c r="A35" s="3" t="s">
        <v>26</v>
      </c>
      <c r="B35" s="2" t="s">
        <v>19</v>
      </c>
      <c r="C35" s="22">
        <v>10181326904</v>
      </c>
      <c r="D35" s="22">
        <v>6521683049</v>
      </c>
      <c r="E35" s="23">
        <v>10393417404</v>
      </c>
      <c r="F35" s="24">
        <v>11683397958</v>
      </c>
      <c r="G35" s="22">
        <v>11750388936</v>
      </c>
      <c r="H35" s="25">
        <v>11750388936</v>
      </c>
      <c r="I35" s="26">
        <v>11456198103</v>
      </c>
      <c r="J35" s="22">
        <v>12290882838</v>
      </c>
      <c r="K35" s="23">
        <v>12891817370</v>
      </c>
    </row>
    <row r="36" spans="1:11" ht="13.5" x14ac:dyDescent="0.25">
      <c r="A36" s="3" t="s">
        <v>27</v>
      </c>
      <c r="B36" s="2" t="s">
        <v>19</v>
      </c>
      <c r="C36" s="22">
        <v>4871890950</v>
      </c>
      <c r="D36" s="22">
        <v>3476251086</v>
      </c>
      <c r="E36" s="23">
        <v>4245893508</v>
      </c>
      <c r="F36" s="24">
        <v>3783580251</v>
      </c>
      <c r="G36" s="22">
        <v>3737068867</v>
      </c>
      <c r="H36" s="25">
        <v>3737068867</v>
      </c>
      <c r="I36" s="26">
        <v>3792153923</v>
      </c>
      <c r="J36" s="22">
        <v>3934710804</v>
      </c>
      <c r="K36" s="23">
        <v>4091196280</v>
      </c>
    </row>
    <row r="37" spans="1:11" ht="13.5" x14ac:dyDescent="0.25">
      <c r="A37" s="3" t="s">
        <v>28</v>
      </c>
      <c r="B37" s="2" t="s">
        <v>19</v>
      </c>
      <c r="C37" s="27">
        <v>4229507532</v>
      </c>
      <c r="D37" s="27">
        <v>2832977861</v>
      </c>
      <c r="E37" s="28">
        <v>4039669563</v>
      </c>
      <c r="F37" s="29">
        <v>4368375741</v>
      </c>
      <c r="G37" s="27">
        <v>4248238909</v>
      </c>
      <c r="H37" s="30">
        <v>4248238909</v>
      </c>
      <c r="I37" s="31">
        <v>4557916159</v>
      </c>
      <c r="J37" s="27">
        <v>4746171046</v>
      </c>
      <c r="K37" s="28">
        <v>4939105955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11611920552</v>
      </c>
      <c r="D38" s="17">
        <f t="shared" si="7"/>
        <v>7621195567</v>
      </c>
      <c r="E38" s="32">
        <f t="shared" si="7"/>
        <v>11725917115</v>
      </c>
      <c r="F38" s="33">
        <f t="shared" si="7"/>
        <v>13928743449</v>
      </c>
      <c r="G38" s="17">
        <f t="shared" si="7"/>
        <v>13657336432</v>
      </c>
      <c r="H38" s="34">
        <f t="shared" si="7"/>
        <v>13657336432</v>
      </c>
      <c r="I38" s="19">
        <f t="shared" si="7"/>
        <v>15008141701</v>
      </c>
      <c r="J38" s="17">
        <f t="shared" si="7"/>
        <v>15421576072</v>
      </c>
      <c r="K38" s="32">
        <f t="shared" si="7"/>
        <v>16453208235</v>
      </c>
    </row>
    <row r="39" spans="1:11" ht="13.5" x14ac:dyDescent="0.25">
      <c r="A39" s="3" t="s">
        <v>30</v>
      </c>
      <c r="B39" s="2" t="s">
        <v>19</v>
      </c>
      <c r="C39" s="22">
        <v>2902883537</v>
      </c>
      <c r="D39" s="22">
        <v>1656109120</v>
      </c>
      <c r="E39" s="23">
        <v>2837117200</v>
      </c>
      <c r="F39" s="24">
        <v>3768259728</v>
      </c>
      <c r="G39" s="22">
        <v>3530603397</v>
      </c>
      <c r="H39" s="25">
        <v>3530603397</v>
      </c>
      <c r="I39" s="26">
        <v>3876298799</v>
      </c>
      <c r="J39" s="22">
        <v>3657205163</v>
      </c>
      <c r="K39" s="23">
        <v>3823054016</v>
      </c>
    </row>
    <row r="40" spans="1:11" ht="13.5" x14ac:dyDescent="0.25">
      <c r="A40" s="3" t="s">
        <v>31</v>
      </c>
      <c r="B40" s="2" t="s">
        <v>19</v>
      </c>
      <c r="C40" s="22">
        <v>8010373022</v>
      </c>
      <c r="D40" s="22">
        <v>5555884584</v>
      </c>
      <c r="E40" s="23">
        <v>8314269923</v>
      </c>
      <c r="F40" s="24">
        <v>9520436780</v>
      </c>
      <c r="G40" s="22">
        <v>9485926523</v>
      </c>
      <c r="H40" s="25">
        <v>9485926523</v>
      </c>
      <c r="I40" s="26">
        <v>10425688171</v>
      </c>
      <c r="J40" s="22">
        <v>11025871093</v>
      </c>
      <c r="K40" s="23">
        <v>11862040314</v>
      </c>
    </row>
    <row r="41" spans="1:11" ht="13.5" x14ac:dyDescent="0.25">
      <c r="A41" s="3" t="s">
        <v>32</v>
      </c>
      <c r="B41" s="2" t="s">
        <v>19</v>
      </c>
      <c r="C41" s="22">
        <v>698663993</v>
      </c>
      <c r="D41" s="22">
        <v>409201863</v>
      </c>
      <c r="E41" s="23">
        <v>574529992</v>
      </c>
      <c r="F41" s="24">
        <v>640046941</v>
      </c>
      <c r="G41" s="22">
        <v>640806512</v>
      </c>
      <c r="H41" s="25">
        <v>640806512</v>
      </c>
      <c r="I41" s="26">
        <v>706154731</v>
      </c>
      <c r="J41" s="22">
        <v>738499816</v>
      </c>
      <c r="K41" s="23">
        <v>768113905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82695687308</v>
      </c>
      <c r="D42" s="17">
        <f t="shared" si="8"/>
        <v>66821276417</v>
      </c>
      <c r="E42" s="32">
        <f t="shared" si="8"/>
        <v>94220019623</v>
      </c>
      <c r="F42" s="33">
        <f t="shared" si="8"/>
        <v>112890420115</v>
      </c>
      <c r="G42" s="17">
        <f t="shared" si="8"/>
        <v>110717787542</v>
      </c>
      <c r="H42" s="34">
        <f t="shared" si="8"/>
        <v>110717787542</v>
      </c>
      <c r="I42" s="19">
        <f t="shared" si="8"/>
        <v>121166683452</v>
      </c>
      <c r="J42" s="17">
        <f t="shared" si="8"/>
        <v>131695328864</v>
      </c>
      <c r="K42" s="32">
        <f t="shared" si="8"/>
        <v>143556815812</v>
      </c>
    </row>
    <row r="43" spans="1:11" ht="13.5" x14ac:dyDescent="0.25">
      <c r="A43" s="3" t="s">
        <v>34</v>
      </c>
      <c r="B43" s="2" t="s">
        <v>19</v>
      </c>
      <c r="C43" s="22">
        <v>50617403660</v>
      </c>
      <c r="D43" s="22">
        <v>42945777157</v>
      </c>
      <c r="E43" s="23">
        <v>56226961453</v>
      </c>
      <c r="F43" s="24">
        <v>68463109257</v>
      </c>
      <c r="G43" s="22">
        <v>65234350344</v>
      </c>
      <c r="H43" s="25">
        <v>65234350344</v>
      </c>
      <c r="I43" s="26">
        <v>71822607985</v>
      </c>
      <c r="J43" s="22">
        <v>79381344300</v>
      </c>
      <c r="K43" s="23">
        <v>88062201336</v>
      </c>
    </row>
    <row r="44" spans="1:11" ht="13.5" x14ac:dyDescent="0.25">
      <c r="A44" s="3" t="s">
        <v>35</v>
      </c>
      <c r="B44" s="2" t="s">
        <v>19</v>
      </c>
      <c r="C44" s="22">
        <v>22029847331</v>
      </c>
      <c r="D44" s="22">
        <v>18229174426</v>
      </c>
      <c r="E44" s="23">
        <v>29268894277</v>
      </c>
      <c r="F44" s="24">
        <v>31516365962</v>
      </c>
      <c r="G44" s="22">
        <v>31611443863</v>
      </c>
      <c r="H44" s="25">
        <v>31611443863</v>
      </c>
      <c r="I44" s="26">
        <v>34655516720</v>
      </c>
      <c r="J44" s="22">
        <v>36959170465</v>
      </c>
      <c r="K44" s="23">
        <v>39455549754</v>
      </c>
    </row>
    <row r="45" spans="1:11" ht="13.5" x14ac:dyDescent="0.25">
      <c r="A45" s="3" t="s">
        <v>36</v>
      </c>
      <c r="B45" s="2" t="s">
        <v>19</v>
      </c>
      <c r="C45" s="27">
        <v>3715390127</v>
      </c>
      <c r="D45" s="27">
        <v>2240003402</v>
      </c>
      <c r="E45" s="28">
        <v>3310417830</v>
      </c>
      <c r="F45" s="29">
        <v>5085900434</v>
      </c>
      <c r="G45" s="27">
        <v>5420912273</v>
      </c>
      <c r="H45" s="30">
        <v>5420912273</v>
      </c>
      <c r="I45" s="31">
        <v>6111743873</v>
      </c>
      <c r="J45" s="27">
        <v>6420178084</v>
      </c>
      <c r="K45" s="28">
        <v>6749838342</v>
      </c>
    </row>
    <row r="46" spans="1:11" ht="13.5" x14ac:dyDescent="0.25">
      <c r="A46" s="3" t="s">
        <v>37</v>
      </c>
      <c r="B46" s="2" t="s">
        <v>19</v>
      </c>
      <c r="C46" s="22">
        <v>6333046190</v>
      </c>
      <c r="D46" s="22">
        <v>3406321432</v>
      </c>
      <c r="E46" s="23">
        <v>5413746063</v>
      </c>
      <c r="F46" s="24">
        <v>7825044462</v>
      </c>
      <c r="G46" s="22">
        <v>8451081062</v>
      </c>
      <c r="H46" s="25">
        <v>8451081062</v>
      </c>
      <c r="I46" s="26">
        <v>8576814874</v>
      </c>
      <c r="J46" s="22">
        <v>8934636015</v>
      </c>
      <c r="K46" s="23">
        <v>9289226380</v>
      </c>
    </row>
    <row r="47" spans="1:11" ht="13.5" x14ac:dyDescent="0.25">
      <c r="A47" s="1" t="s">
        <v>38</v>
      </c>
      <c r="B47" s="2" t="s">
        <v>39</v>
      </c>
      <c r="C47" s="17">
        <v>1105740700</v>
      </c>
      <c r="D47" s="17">
        <v>1245978225</v>
      </c>
      <c r="E47" s="32">
        <v>1520651773</v>
      </c>
      <c r="F47" s="33">
        <v>1208386381</v>
      </c>
      <c r="G47" s="17">
        <v>1243454944</v>
      </c>
      <c r="H47" s="34">
        <v>1243454944</v>
      </c>
      <c r="I47" s="19">
        <v>1309291706</v>
      </c>
      <c r="J47" s="17">
        <v>1361125074</v>
      </c>
      <c r="K47" s="32">
        <v>1417627831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170204491870</v>
      </c>
      <c r="D48" s="49">
        <f t="shared" si="9"/>
        <v>134121266587</v>
      </c>
      <c r="E48" s="50">
        <f t="shared" si="9"/>
        <v>176594294473</v>
      </c>
      <c r="F48" s="51">
        <f t="shared" si="9"/>
        <v>193526039140</v>
      </c>
      <c r="G48" s="49">
        <f t="shared" si="9"/>
        <v>190604453897</v>
      </c>
      <c r="H48" s="52">
        <f t="shared" si="9"/>
        <v>190604453897</v>
      </c>
      <c r="I48" s="53">
        <f t="shared" si="9"/>
        <v>206161783904</v>
      </c>
      <c r="J48" s="49">
        <f t="shared" si="9"/>
        <v>219914805032</v>
      </c>
      <c r="K48" s="50">
        <f t="shared" si="9"/>
        <v>236017677990</v>
      </c>
    </row>
    <row r="49" spans="1:11" ht="13.5" x14ac:dyDescent="0.25">
      <c r="A49" s="9" t="s">
        <v>57</v>
      </c>
      <c r="B49" s="10"/>
      <c r="C49" s="54">
        <f>+C25-C48</f>
        <v>-4044110899</v>
      </c>
      <c r="D49" s="54">
        <f t="shared" ref="D49:K49" si="10">+D25-D48</f>
        <v>-6759994657</v>
      </c>
      <c r="E49" s="55">
        <f t="shared" si="10"/>
        <v>-90425410</v>
      </c>
      <c r="F49" s="56">
        <f t="shared" si="10"/>
        <v>11311272610</v>
      </c>
      <c r="G49" s="54">
        <f t="shared" si="10"/>
        <v>10418998889</v>
      </c>
      <c r="H49" s="57">
        <f t="shared" si="10"/>
        <v>10418998889</v>
      </c>
      <c r="I49" s="58">
        <f t="shared" si="10"/>
        <v>10942637514</v>
      </c>
      <c r="J49" s="54">
        <f t="shared" si="10"/>
        <v>12364581013</v>
      </c>
      <c r="K49" s="55">
        <f t="shared" si="10"/>
        <v>13674846961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9208661234</v>
      </c>
      <c r="D5" s="17">
        <f t="shared" ref="D5:K5" si="0">SUM(D6:D8)</f>
        <v>11160510926</v>
      </c>
      <c r="E5" s="18">
        <f t="shared" si="0"/>
        <v>11634779152</v>
      </c>
      <c r="F5" s="19">
        <f t="shared" si="0"/>
        <v>11429660119</v>
      </c>
      <c r="G5" s="17">
        <f t="shared" si="0"/>
        <v>11301132715</v>
      </c>
      <c r="H5" s="20">
        <f t="shared" si="0"/>
        <v>11301132715</v>
      </c>
      <c r="I5" s="21">
        <f t="shared" si="0"/>
        <v>12417388120</v>
      </c>
      <c r="J5" s="17">
        <f t="shared" si="0"/>
        <v>12882661796</v>
      </c>
      <c r="K5" s="20">
        <f t="shared" si="0"/>
        <v>13399176884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25312505</v>
      </c>
      <c r="F6" s="24">
        <v>25000000</v>
      </c>
      <c r="G6" s="22">
        <v>25000000</v>
      </c>
      <c r="H6" s="25">
        <v>25000000</v>
      </c>
      <c r="I6" s="26">
        <v>37000000</v>
      </c>
      <c r="J6" s="22">
        <v>37000000</v>
      </c>
      <c r="K6" s="23">
        <v>45000000</v>
      </c>
    </row>
    <row r="7" spans="1:11" ht="13.5" x14ac:dyDescent="0.25">
      <c r="A7" s="3" t="s">
        <v>21</v>
      </c>
      <c r="B7" s="2" t="s">
        <v>19</v>
      </c>
      <c r="C7" s="27">
        <v>9208661234</v>
      </c>
      <c r="D7" s="27">
        <v>11160510926</v>
      </c>
      <c r="E7" s="28">
        <v>11609466647</v>
      </c>
      <c r="F7" s="29">
        <v>11404660119</v>
      </c>
      <c r="G7" s="27">
        <v>11276132715</v>
      </c>
      <c r="H7" s="30">
        <v>11276132715</v>
      </c>
      <c r="I7" s="31">
        <v>12380388120</v>
      </c>
      <c r="J7" s="27">
        <v>12845661796</v>
      </c>
      <c r="K7" s="28">
        <v>13354176884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2185200893</v>
      </c>
      <c r="D9" s="17">
        <f t="shared" ref="D9:K9" si="1">SUM(D10:D14)</f>
        <v>1859296374</v>
      </c>
      <c r="E9" s="32">
        <f t="shared" si="1"/>
        <v>1708555960</v>
      </c>
      <c r="F9" s="33">
        <f t="shared" si="1"/>
        <v>1789037882</v>
      </c>
      <c r="G9" s="17">
        <f t="shared" si="1"/>
        <v>1771402667</v>
      </c>
      <c r="H9" s="34">
        <f t="shared" si="1"/>
        <v>1771402667</v>
      </c>
      <c r="I9" s="19">
        <f t="shared" si="1"/>
        <v>1827651926</v>
      </c>
      <c r="J9" s="17">
        <f t="shared" si="1"/>
        <v>1872904174</v>
      </c>
      <c r="K9" s="32">
        <f t="shared" si="1"/>
        <v>1979607837</v>
      </c>
    </row>
    <row r="10" spans="1:11" ht="13.5" x14ac:dyDescent="0.25">
      <c r="A10" s="3" t="s">
        <v>24</v>
      </c>
      <c r="B10" s="2" t="s">
        <v>19</v>
      </c>
      <c r="C10" s="22">
        <v>118912797</v>
      </c>
      <c r="D10" s="22">
        <v>52205559</v>
      </c>
      <c r="E10" s="23">
        <v>67294385</v>
      </c>
      <c r="F10" s="24">
        <v>71736359</v>
      </c>
      <c r="G10" s="22">
        <v>72724359</v>
      </c>
      <c r="H10" s="25">
        <v>72724359</v>
      </c>
      <c r="I10" s="26">
        <v>66095113</v>
      </c>
      <c r="J10" s="22">
        <v>65042323</v>
      </c>
      <c r="K10" s="23">
        <v>58791705</v>
      </c>
    </row>
    <row r="11" spans="1:11" ht="13.5" x14ac:dyDescent="0.25">
      <c r="A11" s="3" t="s">
        <v>25</v>
      </c>
      <c r="B11" s="2" t="s">
        <v>19</v>
      </c>
      <c r="C11" s="22">
        <v>22136291</v>
      </c>
      <c r="D11" s="22">
        <v>154413182</v>
      </c>
      <c r="E11" s="23">
        <v>48162763</v>
      </c>
      <c r="F11" s="24">
        <v>24187119</v>
      </c>
      <c r="G11" s="22">
        <v>28900119</v>
      </c>
      <c r="H11" s="25">
        <v>28900119</v>
      </c>
      <c r="I11" s="26">
        <v>30886568</v>
      </c>
      <c r="J11" s="22">
        <v>33277664</v>
      </c>
      <c r="K11" s="23">
        <v>38405375</v>
      </c>
    </row>
    <row r="12" spans="1:11" ht="13.5" x14ac:dyDescent="0.25">
      <c r="A12" s="3" t="s">
        <v>26</v>
      </c>
      <c r="B12" s="2" t="s">
        <v>19</v>
      </c>
      <c r="C12" s="22">
        <v>652518657</v>
      </c>
      <c r="D12" s="22">
        <v>578626894</v>
      </c>
      <c r="E12" s="23">
        <v>671056153</v>
      </c>
      <c r="F12" s="24">
        <v>824348878</v>
      </c>
      <c r="G12" s="22">
        <v>820559430</v>
      </c>
      <c r="H12" s="25">
        <v>820559430</v>
      </c>
      <c r="I12" s="26">
        <v>832669681</v>
      </c>
      <c r="J12" s="22">
        <v>850669681</v>
      </c>
      <c r="K12" s="23">
        <v>864669681</v>
      </c>
    </row>
    <row r="13" spans="1:11" ht="13.5" x14ac:dyDescent="0.25">
      <c r="A13" s="3" t="s">
        <v>27</v>
      </c>
      <c r="B13" s="2" t="s">
        <v>19</v>
      </c>
      <c r="C13" s="22">
        <v>1208595593</v>
      </c>
      <c r="D13" s="22">
        <v>882465440</v>
      </c>
      <c r="E13" s="23">
        <v>723827323</v>
      </c>
      <c r="F13" s="24">
        <v>665795276</v>
      </c>
      <c r="G13" s="22">
        <v>645412451</v>
      </c>
      <c r="H13" s="25">
        <v>645412451</v>
      </c>
      <c r="I13" s="26">
        <v>681893124</v>
      </c>
      <c r="J13" s="22">
        <v>698196066</v>
      </c>
      <c r="K13" s="23">
        <v>781990636</v>
      </c>
    </row>
    <row r="14" spans="1:11" ht="13.5" x14ac:dyDescent="0.25">
      <c r="A14" s="3" t="s">
        <v>28</v>
      </c>
      <c r="B14" s="2" t="s">
        <v>19</v>
      </c>
      <c r="C14" s="27">
        <v>183037555</v>
      </c>
      <c r="D14" s="27">
        <v>191585299</v>
      </c>
      <c r="E14" s="28">
        <v>198215336</v>
      </c>
      <c r="F14" s="29">
        <v>202970250</v>
      </c>
      <c r="G14" s="27">
        <v>203806308</v>
      </c>
      <c r="H14" s="30">
        <v>203806308</v>
      </c>
      <c r="I14" s="31">
        <v>216107440</v>
      </c>
      <c r="J14" s="27">
        <v>225718440</v>
      </c>
      <c r="K14" s="28">
        <v>235750440</v>
      </c>
    </row>
    <row r="15" spans="1:11" ht="13.5" x14ac:dyDescent="0.25">
      <c r="A15" s="1" t="s">
        <v>29</v>
      </c>
      <c r="B15" s="2" t="s">
        <v>19</v>
      </c>
      <c r="C15" s="17">
        <f>SUM(C16:C18)</f>
        <v>1038442247</v>
      </c>
      <c r="D15" s="17">
        <f t="shared" ref="D15:K15" si="2">SUM(D16:D18)</f>
        <v>1122112890</v>
      </c>
      <c r="E15" s="32">
        <f t="shared" si="2"/>
        <v>1152431280</v>
      </c>
      <c r="F15" s="33">
        <f t="shared" si="2"/>
        <v>1409454834</v>
      </c>
      <c r="G15" s="17">
        <f t="shared" si="2"/>
        <v>1274662574</v>
      </c>
      <c r="H15" s="34">
        <f t="shared" si="2"/>
        <v>1274662574</v>
      </c>
      <c r="I15" s="19">
        <f t="shared" si="2"/>
        <v>1376093926</v>
      </c>
      <c r="J15" s="17">
        <f t="shared" si="2"/>
        <v>1194266981</v>
      </c>
      <c r="K15" s="32">
        <f t="shared" si="2"/>
        <v>1201450945</v>
      </c>
    </row>
    <row r="16" spans="1:11" ht="13.5" x14ac:dyDescent="0.25">
      <c r="A16" s="3" t="s">
        <v>30</v>
      </c>
      <c r="B16" s="2" t="s">
        <v>19</v>
      </c>
      <c r="C16" s="22">
        <v>53955924</v>
      </c>
      <c r="D16" s="22">
        <v>165729180</v>
      </c>
      <c r="E16" s="23">
        <v>181793032</v>
      </c>
      <c r="F16" s="24">
        <v>350121921</v>
      </c>
      <c r="G16" s="22">
        <v>322329661</v>
      </c>
      <c r="H16" s="25">
        <v>322329661</v>
      </c>
      <c r="I16" s="26">
        <v>305965661</v>
      </c>
      <c r="J16" s="22">
        <v>139705868</v>
      </c>
      <c r="K16" s="23">
        <v>139183176</v>
      </c>
    </row>
    <row r="17" spans="1:11" ht="13.5" x14ac:dyDescent="0.25">
      <c r="A17" s="3" t="s">
        <v>31</v>
      </c>
      <c r="B17" s="2" t="s">
        <v>19</v>
      </c>
      <c r="C17" s="22">
        <v>984486323</v>
      </c>
      <c r="D17" s="22">
        <v>956383710</v>
      </c>
      <c r="E17" s="23">
        <v>970638248</v>
      </c>
      <c r="F17" s="24">
        <v>1059332913</v>
      </c>
      <c r="G17" s="22">
        <v>952332913</v>
      </c>
      <c r="H17" s="25">
        <v>952332913</v>
      </c>
      <c r="I17" s="26">
        <v>1070128265</v>
      </c>
      <c r="J17" s="22">
        <v>1054561113</v>
      </c>
      <c r="K17" s="23">
        <v>1062267769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29163151579</v>
      </c>
      <c r="D19" s="17">
        <f t="shared" ref="D19:K19" si="3">SUM(D20:D23)</f>
        <v>32358534349</v>
      </c>
      <c r="E19" s="32">
        <f t="shared" si="3"/>
        <v>36689524160</v>
      </c>
      <c r="F19" s="33">
        <f t="shared" si="3"/>
        <v>42753614463</v>
      </c>
      <c r="G19" s="17">
        <f t="shared" si="3"/>
        <v>43101751622</v>
      </c>
      <c r="H19" s="34">
        <f t="shared" si="3"/>
        <v>43101751622</v>
      </c>
      <c r="I19" s="19">
        <f t="shared" si="3"/>
        <v>47183623936</v>
      </c>
      <c r="J19" s="17">
        <f t="shared" si="3"/>
        <v>51516202965</v>
      </c>
      <c r="K19" s="32">
        <f t="shared" si="3"/>
        <v>56721632390</v>
      </c>
    </row>
    <row r="20" spans="1:11" ht="13.5" x14ac:dyDescent="0.25">
      <c r="A20" s="3" t="s">
        <v>34</v>
      </c>
      <c r="B20" s="2" t="s">
        <v>19</v>
      </c>
      <c r="C20" s="22">
        <v>16472441568</v>
      </c>
      <c r="D20" s="22">
        <v>18463880978</v>
      </c>
      <c r="E20" s="23">
        <v>19630303689</v>
      </c>
      <c r="F20" s="24">
        <v>24253598411</v>
      </c>
      <c r="G20" s="22">
        <v>24337169555</v>
      </c>
      <c r="H20" s="25">
        <v>24337169555</v>
      </c>
      <c r="I20" s="26">
        <v>27789975105</v>
      </c>
      <c r="J20" s="22">
        <v>30683170352</v>
      </c>
      <c r="K20" s="23">
        <v>34303132504</v>
      </c>
    </row>
    <row r="21" spans="1:11" ht="13.5" x14ac:dyDescent="0.25">
      <c r="A21" s="3" t="s">
        <v>35</v>
      </c>
      <c r="B21" s="2" t="s">
        <v>19</v>
      </c>
      <c r="C21" s="22">
        <v>7700383389</v>
      </c>
      <c r="D21" s="22">
        <v>8140387859</v>
      </c>
      <c r="E21" s="23">
        <v>9567302370</v>
      </c>
      <c r="F21" s="24">
        <v>14269076061</v>
      </c>
      <c r="G21" s="22">
        <v>14454703001</v>
      </c>
      <c r="H21" s="25">
        <v>14454703001</v>
      </c>
      <c r="I21" s="26">
        <v>15828978142</v>
      </c>
      <c r="J21" s="22">
        <v>17031881840</v>
      </c>
      <c r="K21" s="23">
        <v>18323577004</v>
      </c>
    </row>
    <row r="22" spans="1:11" ht="13.5" x14ac:dyDescent="0.25">
      <c r="A22" s="3" t="s">
        <v>36</v>
      </c>
      <c r="B22" s="2" t="s">
        <v>19</v>
      </c>
      <c r="C22" s="27">
        <v>2851610377</v>
      </c>
      <c r="D22" s="27">
        <v>3427695226</v>
      </c>
      <c r="E22" s="28">
        <v>4811838484</v>
      </c>
      <c r="F22" s="29">
        <v>1481629724</v>
      </c>
      <c r="G22" s="27">
        <v>1555366759</v>
      </c>
      <c r="H22" s="30">
        <v>1555366759</v>
      </c>
      <c r="I22" s="31">
        <v>837551825</v>
      </c>
      <c r="J22" s="27">
        <v>880204901</v>
      </c>
      <c r="K22" s="28">
        <v>927678536</v>
      </c>
    </row>
    <row r="23" spans="1:11" ht="13.5" x14ac:dyDescent="0.25">
      <c r="A23" s="3" t="s">
        <v>37</v>
      </c>
      <c r="B23" s="2" t="s">
        <v>19</v>
      </c>
      <c r="C23" s="22">
        <v>2138716245</v>
      </c>
      <c r="D23" s="22">
        <v>2326570286</v>
      </c>
      <c r="E23" s="23">
        <v>2680079617</v>
      </c>
      <c r="F23" s="24">
        <v>2749310267</v>
      </c>
      <c r="G23" s="22">
        <v>2754512307</v>
      </c>
      <c r="H23" s="25">
        <v>2754512307</v>
      </c>
      <c r="I23" s="26">
        <v>2727118864</v>
      </c>
      <c r="J23" s="22">
        <v>2920945872</v>
      </c>
      <c r="K23" s="23">
        <v>3167244346</v>
      </c>
    </row>
    <row r="24" spans="1:11" ht="13.5" x14ac:dyDescent="0.25">
      <c r="A24" s="1" t="s">
        <v>38</v>
      </c>
      <c r="B24" s="2" t="s">
        <v>39</v>
      </c>
      <c r="C24" s="17">
        <v>332122647</v>
      </c>
      <c r="D24" s="17">
        <v>326158874</v>
      </c>
      <c r="E24" s="32">
        <v>359442296</v>
      </c>
      <c r="F24" s="33">
        <v>356775596</v>
      </c>
      <c r="G24" s="17">
        <v>366775596</v>
      </c>
      <c r="H24" s="34">
        <v>366775596</v>
      </c>
      <c r="I24" s="19">
        <v>364200559</v>
      </c>
      <c r="J24" s="17">
        <v>364225694</v>
      </c>
      <c r="K24" s="32">
        <v>364251985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41927578600</v>
      </c>
      <c r="D25" s="49">
        <f t="shared" ref="D25:K25" si="4">+D5+D9+D15+D19+D24</f>
        <v>46826613413</v>
      </c>
      <c r="E25" s="50">
        <f t="shared" si="4"/>
        <v>51544732848</v>
      </c>
      <c r="F25" s="51">
        <f t="shared" si="4"/>
        <v>57738542894</v>
      </c>
      <c r="G25" s="49">
        <f t="shared" si="4"/>
        <v>57815725174</v>
      </c>
      <c r="H25" s="52">
        <f t="shared" si="4"/>
        <v>57815725174</v>
      </c>
      <c r="I25" s="53">
        <f t="shared" si="4"/>
        <v>63168958467</v>
      </c>
      <c r="J25" s="49">
        <f t="shared" si="4"/>
        <v>67830261610</v>
      </c>
      <c r="K25" s="50">
        <f t="shared" si="4"/>
        <v>73666120041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7248235607</v>
      </c>
      <c r="D28" s="17">
        <f t="shared" si="5"/>
        <v>9249559745</v>
      </c>
      <c r="E28" s="18">
        <f t="shared" si="5"/>
        <v>4842791474</v>
      </c>
      <c r="F28" s="19">
        <f t="shared" si="5"/>
        <v>5354343023</v>
      </c>
      <c r="G28" s="17">
        <f t="shared" si="5"/>
        <v>4718126914</v>
      </c>
      <c r="H28" s="20">
        <f t="shared" si="5"/>
        <v>4718126914</v>
      </c>
      <c r="I28" s="21">
        <f t="shared" si="5"/>
        <v>5432314601</v>
      </c>
      <c r="J28" s="17">
        <f t="shared" si="5"/>
        <v>5668494321</v>
      </c>
      <c r="K28" s="20">
        <f t="shared" si="5"/>
        <v>6157721437</v>
      </c>
    </row>
    <row r="29" spans="1:11" ht="13.5" x14ac:dyDescent="0.25">
      <c r="A29" s="3" t="s">
        <v>20</v>
      </c>
      <c r="B29" s="2" t="s">
        <v>19</v>
      </c>
      <c r="C29" s="22">
        <v>178363195</v>
      </c>
      <c r="D29" s="22">
        <v>385830139</v>
      </c>
      <c r="E29" s="23">
        <v>448558592</v>
      </c>
      <c r="F29" s="24">
        <v>453412255</v>
      </c>
      <c r="G29" s="22">
        <v>438190278</v>
      </c>
      <c r="H29" s="25">
        <v>438190278</v>
      </c>
      <c r="I29" s="26">
        <v>475800729</v>
      </c>
      <c r="J29" s="22">
        <v>498685982</v>
      </c>
      <c r="K29" s="23">
        <v>521068664</v>
      </c>
    </row>
    <row r="30" spans="1:11" ht="13.5" x14ac:dyDescent="0.25">
      <c r="A30" s="3" t="s">
        <v>21</v>
      </c>
      <c r="B30" s="2" t="s">
        <v>19</v>
      </c>
      <c r="C30" s="27">
        <v>7001263727</v>
      </c>
      <c r="D30" s="27">
        <v>8800619557</v>
      </c>
      <c r="E30" s="28">
        <v>4323582001</v>
      </c>
      <c r="F30" s="29">
        <v>4823034066</v>
      </c>
      <c r="G30" s="27">
        <v>4201396980</v>
      </c>
      <c r="H30" s="30">
        <v>4201396980</v>
      </c>
      <c r="I30" s="31">
        <v>4875672136</v>
      </c>
      <c r="J30" s="27">
        <v>5084895956</v>
      </c>
      <c r="K30" s="28">
        <v>5547867425</v>
      </c>
    </row>
    <row r="31" spans="1:11" ht="13.5" x14ac:dyDescent="0.25">
      <c r="A31" s="3" t="s">
        <v>22</v>
      </c>
      <c r="B31" s="2" t="s">
        <v>19</v>
      </c>
      <c r="C31" s="22">
        <v>68608685</v>
      </c>
      <c r="D31" s="22">
        <v>63110049</v>
      </c>
      <c r="E31" s="23">
        <v>70650881</v>
      </c>
      <c r="F31" s="24">
        <v>77896702</v>
      </c>
      <c r="G31" s="22">
        <v>78539656</v>
      </c>
      <c r="H31" s="25">
        <v>78539656</v>
      </c>
      <c r="I31" s="26">
        <v>80841736</v>
      </c>
      <c r="J31" s="22">
        <v>84912383</v>
      </c>
      <c r="K31" s="23">
        <v>88785348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7471851926</v>
      </c>
      <c r="D32" s="17">
        <f t="shared" si="6"/>
        <v>8849259584</v>
      </c>
      <c r="E32" s="32">
        <f t="shared" si="6"/>
        <v>8594784547</v>
      </c>
      <c r="F32" s="33">
        <f t="shared" si="6"/>
        <v>8633412108</v>
      </c>
      <c r="G32" s="17">
        <f t="shared" si="6"/>
        <v>9063441419</v>
      </c>
      <c r="H32" s="34">
        <f t="shared" si="6"/>
        <v>9063441419</v>
      </c>
      <c r="I32" s="19">
        <f t="shared" si="6"/>
        <v>9501657984</v>
      </c>
      <c r="J32" s="17">
        <f t="shared" si="6"/>
        <v>9923828322</v>
      </c>
      <c r="K32" s="32">
        <f t="shared" si="6"/>
        <v>10340964760</v>
      </c>
    </row>
    <row r="33" spans="1:11" ht="13.5" x14ac:dyDescent="0.25">
      <c r="A33" s="3" t="s">
        <v>24</v>
      </c>
      <c r="B33" s="2" t="s">
        <v>19</v>
      </c>
      <c r="C33" s="22">
        <v>591544229</v>
      </c>
      <c r="D33" s="22">
        <v>1113158801</v>
      </c>
      <c r="E33" s="23">
        <v>1090651013</v>
      </c>
      <c r="F33" s="24">
        <v>1250007675</v>
      </c>
      <c r="G33" s="22">
        <v>1304030302</v>
      </c>
      <c r="H33" s="25">
        <v>1304030302</v>
      </c>
      <c r="I33" s="26">
        <v>1432361215</v>
      </c>
      <c r="J33" s="22">
        <v>1498254731</v>
      </c>
      <c r="K33" s="23">
        <v>1559833921</v>
      </c>
    </row>
    <row r="34" spans="1:11" ht="13.5" x14ac:dyDescent="0.25">
      <c r="A34" s="3" t="s">
        <v>25</v>
      </c>
      <c r="B34" s="2" t="s">
        <v>19</v>
      </c>
      <c r="C34" s="22">
        <v>939248264</v>
      </c>
      <c r="D34" s="22">
        <v>1163559580</v>
      </c>
      <c r="E34" s="23">
        <v>1040034694</v>
      </c>
      <c r="F34" s="24">
        <v>1323561070</v>
      </c>
      <c r="G34" s="22">
        <v>1365928710</v>
      </c>
      <c r="H34" s="25">
        <v>1365928710</v>
      </c>
      <c r="I34" s="26">
        <v>1518054659</v>
      </c>
      <c r="J34" s="22">
        <v>1582789338</v>
      </c>
      <c r="K34" s="23">
        <v>1644582051</v>
      </c>
    </row>
    <row r="35" spans="1:11" ht="13.5" x14ac:dyDescent="0.25">
      <c r="A35" s="3" t="s">
        <v>26</v>
      </c>
      <c r="B35" s="2" t="s">
        <v>19</v>
      </c>
      <c r="C35" s="22">
        <v>2334428497</v>
      </c>
      <c r="D35" s="22">
        <v>3096253448</v>
      </c>
      <c r="E35" s="23">
        <v>2947240961</v>
      </c>
      <c r="F35" s="24">
        <v>3546631276</v>
      </c>
      <c r="G35" s="22">
        <v>3804468997</v>
      </c>
      <c r="H35" s="25">
        <v>3804468997</v>
      </c>
      <c r="I35" s="26">
        <v>3721123041</v>
      </c>
      <c r="J35" s="22">
        <v>3920911911</v>
      </c>
      <c r="K35" s="23">
        <v>4119264718</v>
      </c>
    </row>
    <row r="36" spans="1:11" ht="13.5" x14ac:dyDescent="0.25">
      <c r="A36" s="3" t="s">
        <v>27</v>
      </c>
      <c r="B36" s="2" t="s">
        <v>19</v>
      </c>
      <c r="C36" s="22">
        <v>1686499937</v>
      </c>
      <c r="D36" s="22">
        <v>1916767695</v>
      </c>
      <c r="E36" s="23">
        <v>1749009477</v>
      </c>
      <c r="F36" s="24">
        <v>630132514</v>
      </c>
      <c r="G36" s="22">
        <v>746722782</v>
      </c>
      <c r="H36" s="25">
        <v>746722782</v>
      </c>
      <c r="I36" s="26">
        <v>679288829</v>
      </c>
      <c r="J36" s="22">
        <v>694042775</v>
      </c>
      <c r="K36" s="23">
        <v>716032891</v>
      </c>
    </row>
    <row r="37" spans="1:11" ht="13.5" x14ac:dyDescent="0.25">
      <c r="A37" s="3" t="s">
        <v>28</v>
      </c>
      <c r="B37" s="2" t="s">
        <v>19</v>
      </c>
      <c r="C37" s="27">
        <v>1920130999</v>
      </c>
      <c r="D37" s="27">
        <v>1559520060</v>
      </c>
      <c r="E37" s="28">
        <v>1767848402</v>
      </c>
      <c r="F37" s="29">
        <v>1883079573</v>
      </c>
      <c r="G37" s="27">
        <v>1842290628</v>
      </c>
      <c r="H37" s="30">
        <v>1842290628</v>
      </c>
      <c r="I37" s="31">
        <v>2150830240</v>
      </c>
      <c r="J37" s="27">
        <v>2227829567</v>
      </c>
      <c r="K37" s="28">
        <v>2301251179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3162307662</v>
      </c>
      <c r="D38" s="17">
        <f t="shared" si="7"/>
        <v>3281037815</v>
      </c>
      <c r="E38" s="32">
        <f t="shared" si="7"/>
        <v>3073992210</v>
      </c>
      <c r="F38" s="33">
        <f t="shared" si="7"/>
        <v>3426774096</v>
      </c>
      <c r="G38" s="17">
        <f t="shared" si="7"/>
        <v>3425377741</v>
      </c>
      <c r="H38" s="34">
        <f t="shared" si="7"/>
        <v>3425377741</v>
      </c>
      <c r="I38" s="19">
        <f t="shared" si="7"/>
        <v>3695730692</v>
      </c>
      <c r="J38" s="17">
        <f t="shared" si="7"/>
        <v>3696538534</v>
      </c>
      <c r="K38" s="32">
        <f t="shared" si="7"/>
        <v>3809960941</v>
      </c>
    </row>
    <row r="39" spans="1:11" ht="13.5" x14ac:dyDescent="0.25">
      <c r="A39" s="3" t="s">
        <v>30</v>
      </c>
      <c r="B39" s="2" t="s">
        <v>19</v>
      </c>
      <c r="C39" s="22">
        <v>528718021</v>
      </c>
      <c r="D39" s="22">
        <v>599740123</v>
      </c>
      <c r="E39" s="23">
        <v>566962204</v>
      </c>
      <c r="F39" s="24">
        <v>813020064</v>
      </c>
      <c r="G39" s="22">
        <v>765326859</v>
      </c>
      <c r="H39" s="25">
        <v>765326859</v>
      </c>
      <c r="I39" s="26">
        <v>847833235</v>
      </c>
      <c r="J39" s="22">
        <v>727565610</v>
      </c>
      <c r="K39" s="23">
        <v>751670212</v>
      </c>
    </row>
    <row r="40" spans="1:11" ht="13.5" x14ac:dyDescent="0.25">
      <c r="A40" s="3" t="s">
        <v>31</v>
      </c>
      <c r="B40" s="2" t="s">
        <v>19</v>
      </c>
      <c r="C40" s="22">
        <v>2506408628</v>
      </c>
      <c r="D40" s="22">
        <v>2571333664</v>
      </c>
      <c r="E40" s="23">
        <v>2455429803</v>
      </c>
      <c r="F40" s="24">
        <v>2553275246</v>
      </c>
      <c r="G40" s="22">
        <v>2592874028</v>
      </c>
      <c r="H40" s="25">
        <v>2592874028</v>
      </c>
      <c r="I40" s="26">
        <v>2771593556</v>
      </c>
      <c r="J40" s="22">
        <v>2889480420</v>
      </c>
      <c r="K40" s="23">
        <v>2975760674</v>
      </c>
    </row>
    <row r="41" spans="1:11" ht="13.5" x14ac:dyDescent="0.25">
      <c r="A41" s="3" t="s">
        <v>32</v>
      </c>
      <c r="B41" s="2" t="s">
        <v>19</v>
      </c>
      <c r="C41" s="22">
        <v>127181013</v>
      </c>
      <c r="D41" s="22">
        <v>109964028</v>
      </c>
      <c r="E41" s="23">
        <v>51600203</v>
      </c>
      <c r="F41" s="24">
        <v>60478786</v>
      </c>
      <c r="G41" s="22">
        <v>67176854</v>
      </c>
      <c r="H41" s="25">
        <v>67176854</v>
      </c>
      <c r="I41" s="26">
        <v>76303901</v>
      </c>
      <c r="J41" s="22">
        <v>79492504</v>
      </c>
      <c r="K41" s="23">
        <v>82530055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27453767612</v>
      </c>
      <c r="D42" s="17">
        <f t="shared" si="8"/>
        <v>30102053855</v>
      </c>
      <c r="E42" s="32">
        <f t="shared" si="8"/>
        <v>34137696794</v>
      </c>
      <c r="F42" s="33">
        <f t="shared" si="8"/>
        <v>37175440359</v>
      </c>
      <c r="G42" s="17">
        <f t="shared" si="8"/>
        <v>37514960169</v>
      </c>
      <c r="H42" s="34">
        <f t="shared" si="8"/>
        <v>37514960169</v>
      </c>
      <c r="I42" s="19">
        <f t="shared" si="8"/>
        <v>41073136287</v>
      </c>
      <c r="J42" s="17">
        <f t="shared" si="8"/>
        <v>44967578900</v>
      </c>
      <c r="K42" s="32">
        <f t="shared" si="8"/>
        <v>49410935192</v>
      </c>
    </row>
    <row r="43" spans="1:11" ht="13.5" x14ac:dyDescent="0.25">
      <c r="A43" s="3" t="s">
        <v>34</v>
      </c>
      <c r="B43" s="2" t="s">
        <v>19</v>
      </c>
      <c r="C43" s="22">
        <v>17364864256</v>
      </c>
      <c r="D43" s="22">
        <v>19621376463</v>
      </c>
      <c r="E43" s="23">
        <v>17682146288</v>
      </c>
      <c r="F43" s="24">
        <v>22380539511</v>
      </c>
      <c r="G43" s="22">
        <v>22370760449</v>
      </c>
      <c r="H43" s="25">
        <v>22370760449</v>
      </c>
      <c r="I43" s="26">
        <v>24943474971</v>
      </c>
      <c r="J43" s="22">
        <v>27744766772</v>
      </c>
      <c r="K43" s="23">
        <v>30917449891</v>
      </c>
    </row>
    <row r="44" spans="1:11" ht="13.5" x14ac:dyDescent="0.25">
      <c r="A44" s="3" t="s">
        <v>35</v>
      </c>
      <c r="B44" s="2" t="s">
        <v>19</v>
      </c>
      <c r="C44" s="22">
        <v>7364564545</v>
      </c>
      <c r="D44" s="22">
        <v>7489151051</v>
      </c>
      <c r="E44" s="23">
        <v>12987314410</v>
      </c>
      <c r="F44" s="24">
        <v>11210594676</v>
      </c>
      <c r="G44" s="22">
        <v>11264403337</v>
      </c>
      <c r="H44" s="25">
        <v>11264403337</v>
      </c>
      <c r="I44" s="26">
        <v>12166855980</v>
      </c>
      <c r="J44" s="22">
        <v>13024643694</v>
      </c>
      <c r="K44" s="23">
        <v>14046959246</v>
      </c>
    </row>
    <row r="45" spans="1:11" ht="13.5" x14ac:dyDescent="0.25">
      <c r="A45" s="3" t="s">
        <v>36</v>
      </c>
      <c r="B45" s="2" t="s">
        <v>19</v>
      </c>
      <c r="C45" s="27">
        <v>1025401833</v>
      </c>
      <c r="D45" s="27">
        <v>1064888576</v>
      </c>
      <c r="E45" s="28">
        <v>1279045061</v>
      </c>
      <c r="F45" s="29">
        <v>1464195759</v>
      </c>
      <c r="G45" s="27">
        <v>1546350461</v>
      </c>
      <c r="H45" s="30">
        <v>1546350461</v>
      </c>
      <c r="I45" s="31">
        <v>1620994344</v>
      </c>
      <c r="J45" s="27">
        <v>1732627521</v>
      </c>
      <c r="K45" s="28">
        <v>1852571478</v>
      </c>
    </row>
    <row r="46" spans="1:11" ht="13.5" x14ac:dyDescent="0.25">
      <c r="A46" s="3" t="s">
        <v>37</v>
      </c>
      <c r="B46" s="2" t="s">
        <v>19</v>
      </c>
      <c r="C46" s="22">
        <v>1698936978</v>
      </c>
      <c r="D46" s="22">
        <v>1926637765</v>
      </c>
      <c r="E46" s="23">
        <v>2189191035</v>
      </c>
      <c r="F46" s="24">
        <v>2120110413</v>
      </c>
      <c r="G46" s="22">
        <v>2333445922</v>
      </c>
      <c r="H46" s="25">
        <v>2333445922</v>
      </c>
      <c r="I46" s="26">
        <v>2341810992</v>
      </c>
      <c r="J46" s="22">
        <v>2465540913</v>
      </c>
      <c r="K46" s="23">
        <v>2593954577</v>
      </c>
    </row>
    <row r="47" spans="1:11" ht="13.5" x14ac:dyDescent="0.25">
      <c r="A47" s="1" t="s">
        <v>38</v>
      </c>
      <c r="B47" s="2" t="s">
        <v>39</v>
      </c>
      <c r="C47" s="17">
        <v>254515850</v>
      </c>
      <c r="D47" s="17">
        <v>305415758</v>
      </c>
      <c r="E47" s="32">
        <v>338739802</v>
      </c>
      <c r="F47" s="33">
        <v>337692225</v>
      </c>
      <c r="G47" s="17">
        <v>348210680</v>
      </c>
      <c r="H47" s="34">
        <v>348210680</v>
      </c>
      <c r="I47" s="19">
        <v>370536950</v>
      </c>
      <c r="J47" s="17">
        <v>389065667</v>
      </c>
      <c r="K47" s="32">
        <v>406409419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45590678657</v>
      </c>
      <c r="D48" s="49">
        <f t="shared" si="9"/>
        <v>51787326757</v>
      </c>
      <c r="E48" s="50">
        <f t="shared" si="9"/>
        <v>50988004827</v>
      </c>
      <c r="F48" s="51">
        <f t="shared" si="9"/>
        <v>54927661811</v>
      </c>
      <c r="G48" s="49">
        <f t="shared" si="9"/>
        <v>55070116923</v>
      </c>
      <c r="H48" s="52">
        <f t="shared" si="9"/>
        <v>55070116923</v>
      </c>
      <c r="I48" s="53">
        <f t="shared" si="9"/>
        <v>60073376514</v>
      </c>
      <c r="J48" s="49">
        <f t="shared" si="9"/>
        <v>64645505744</v>
      </c>
      <c r="K48" s="50">
        <f t="shared" si="9"/>
        <v>70125991749</v>
      </c>
    </row>
    <row r="49" spans="1:11" ht="13.5" x14ac:dyDescent="0.25">
      <c r="A49" s="9" t="s">
        <v>57</v>
      </c>
      <c r="B49" s="10"/>
      <c r="C49" s="54">
        <f>+C25-C48</f>
        <v>-3663100057</v>
      </c>
      <c r="D49" s="54">
        <f t="shared" ref="D49:K49" si="10">+D25-D48</f>
        <v>-4960713344</v>
      </c>
      <c r="E49" s="55">
        <f t="shared" si="10"/>
        <v>556728021</v>
      </c>
      <c r="F49" s="56">
        <f t="shared" si="10"/>
        <v>2810881083</v>
      </c>
      <c r="G49" s="54">
        <f t="shared" si="10"/>
        <v>2745608251</v>
      </c>
      <c r="H49" s="57">
        <f t="shared" si="10"/>
        <v>2745608251</v>
      </c>
      <c r="I49" s="58">
        <f t="shared" si="10"/>
        <v>3095581953</v>
      </c>
      <c r="J49" s="54">
        <f t="shared" si="10"/>
        <v>3184755866</v>
      </c>
      <c r="K49" s="55">
        <f t="shared" si="10"/>
        <v>3540128292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43428331545</v>
      </c>
      <c r="D5" s="17">
        <f t="shared" ref="D5:K5" si="0">SUM(D6:D8)</f>
        <v>39894197130</v>
      </c>
      <c r="E5" s="18">
        <f t="shared" si="0"/>
        <v>39894197130</v>
      </c>
      <c r="F5" s="19">
        <f t="shared" si="0"/>
        <v>30969970899</v>
      </c>
      <c r="G5" s="17">
        <f t="shared" si="0"/>
        <v>30601289996</v>
      </c>
      <c r="H5" s="20">
        <f t="shared" si="0"/>
        <v>30601289996</v>
      </c>
      <c r="I5" s="21">
        <f t="shared" si="0"/>
        <v>32495790388</v>
      </c>
      <c r="J5" s="17">
        <f t="shared" si="0"/>
        <v>34784490000</v>
      </c>
      <c r="K5" s="20">
        <f t="shared" si="0"/>
        <v>35909605000</v>
      </c>
    </row>
    <row r="6" spans="1:11" ht="13.5" x14ac:dyDescent="0.25">
      <c r="A6" s="3" t="s">
        <v>20</v>
      </c>
      <c r="B6" s="2" t="s">
        <v>19</v>
      </c>
      <c r="C6" s="22">
        <v>1001920407</v>
      </c>
      <c r="D6" s="22">
        <v>1194554278</v>
      </c>
      <c r="E6" s="23">
        <v>1194554278</v>
      </c>
      <c r="F6" s="24">
        <v>1497062000</v>
      </c>
      <c r="G6" s="22">
        <v>1481590000</v>
      </c>
      <c r="H6" s="25">
        <v>1481590000</v>
      </c>
      <c r="I6" s="26">
        <v>1287889521</v>
      </c>
      <c r="J6" s="22">
        <v>1610261000</v>
      </c>
      <c r="K6" s="23">
        <v>1094427000</v>
      </c>
    </row>
    <row r="7" spans="1:11" ht="13.5" x14ac:dyDescent="0.25">
      <c r="A7" s="3" t="s">
        <v>21</v>
      </c>
      <c r="B7" s="2" t="s">
        <v>19</v>
      </c>
      <c r="C7" s="27">
        <v>42426411138</v>
      </c>
      <c r="D7" s="27">
        <v>38699642762</v>
      </c>
      <c r="E7" s="28">
        <v>38699642762</v>
      </c>
      <c r="F7" s="29">
        <v>29472908899</v>
      </c>
      <c r="G7" s="27">
        <v>29119699996</v>
      </c>
      <c r="H7" s="30">
        <v>29119699996</v>
      </c>
      <c r="I7" s="31">
        <v>31207900867</v>
      </c>
      <c r="J7" s="27">
        <v>33174229000</v>
      </c>
      <c r="K7" s="28">
        <v>34815178000</v>
      </c>
    </row>
    <row r="8" spans="1:11" ht="13.5" x14ac:dyDescent="0.25">
      <c r="A8" s="3" t="s">
        <v>22</v>
      </c>
      <c r="B8" s="2" t="s">
        <v>19</v>
      </c>
      <c r="C8" s="22"/>
      <c r="D8" s="22">
        <v>90</v>
      </c>
      <c r="E8" s="23">
        <v>90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2623359730</v>
      </c>
      <c r="D9" s="17">
        <f t="shared" ref="D9:K9" si="1">SUM(D10:D14)</f>
        <v>760560467</v>
      </c>
      <c r="E9" s="32">
        <f t="shared" si="1"/>
        <v>760560467</v>
      </c>
      <c r="F9" s="33">
        <f t="shared" si="1"/>
        <v>1796563510</v>
      </c>
      <c r="G9" s="17">
        <f t="shared" si="1"/>
        <v>1077956903</v>
      </c>
      <c r="H9" s="34">
        <f t="shared" si="1"/>
        <v>1077956903</v>
      </c>
      <c r="I9" s="19">
        <f t="shared" si="1"/>
        <v>1298112000</v>
      </c>
      <c r="J9" s="17">
        <f t="shared" si="1"/>
        <v>963479000</v>
      </c>
      <c r="K9" s="32">
        <f t="shared" si="1"/>
        <v>995263000</v>
      </c>
    </row>
    <row r="10" spans="1:11" ht="13.5" x14ac:dyDescent="0.25">
      <c r="A10" s="3" t="s">
        <v>24</v>
      </c>
      <c r="B10" s="2" t="s">
        <v>19</v>
      </c>
      <c r="C10" s="22">
        <v>135878586</v>
      </c>
      <c r="D10" s="22">
        <v>184658200</v>
      </c>
      <c r="E10" s="23">
        <v>184658200</v>
      </c>
      <c r="F10" s="24">
        <v>154371000</v>
      </c>
      <c r="G10" s="22">
        <v>125836000</v>
      </c>
      <c r="H10" s="25">
        <v>125836000</v>
      </c>
      <c r="I10" s="26">
        <v>120342000</v>
      </c>
      <c r="J10" s="22">
        <v>125279000</v>
      </c>
      <c r="K10" s="23">
        <v>130245000</v>
      </c>
    </row>
    <row r="11" spans="1:11" ht="13.5" x14ac:dyDescent="0.25">
      <c r="A11" s="3" t="s">
        <v>25</v>
      </c>
      <c r="B11" s="2" t="s">
        <v>19</v>
      </c>
      <c r="C11" s="22">
        <v>22495267</v>
      </c>
      <c r="D11" s="22">
        <v>5995802</v>
      </c>
      <c r="E11" s="23">
        <v>5995802</v>
      </c>
      <c r="F11" s="24">
        <v>21980000</v>
      </c>
      <c r="G11" s="22">
        <v>28159000</v>
      </c>
      <c r="H11" s="25">
        <v>28159000</v>
      </c>
      <c r="I11" s="26">
        <v>21281000</v>
      </c>
      <c r="J11" s="22">
        <v>22240000</v>
      </c>
      <c r="K11" s="23">
        <v>23242000</v>
      </c>
    </row>
    <row r="12" spans="1:11" ht="13.5" x14ac:dyDescent="0.25">
      <c r="A12" s="3" t="s">
        <v>26</v>
      </c>
      <c r="B12" s="2" t="s">
        <v>19</v>
      </c>
      <c r="C12" s="22">
        <v>1577433507</v>
      </c>
      <c r="D12" s="22">
        <v>87090656</v>
      </c>
      <c r="E12" s="23">
        <v>87090656</v>
      </c>
      <c r="F12" s="24">
        <v>973359000</v>
      </c>
      <c r="G12" s="22">
        <v>183071000</v>
      </c>
      <c r="H12" s="25">
        <v>183071000</v>
      </c>
      <c r="I12" s="26">
        <v>191857000</v>
      </c>
      <c r="J12" s="22">
        <v>200491000</v>
      </c>
      <c r="K12" s="23">
        <v>209512000</v>
      </c>
    </row>
    <row r="13" spans="1:11" ht="13.5" x14ac:dyDescent="0.25">
      <c r="A13" s="3" t="s">
        <v>27</v>
      </c>
      <c r="B13" s="2" t="s">
        <v>19</v>
      </c>
      <c r="C13" s="22">
        <v>835807725</v>
      </c>
      <c r="D13" s="22">
        <v>447721660</v>
      </c>
      <c r="E13" s="23">
        <v>447721660</v>
      </c>
      <c r="F13" s="24">
        <v>543289510</v>
      </c>
      <c r="G13" s="22">
        <v>653103903</v>
      </c>
      <c r="H13" s="25">
        <v>653103903</v>
      </c>
      <c r="I13" s="26">
        <v>890374000</v>
      </c>
      <c r="J13" s="22">
        <v>569839000</v>
      </c>
      <c r="K13" s="23">
        <v>597086000</v>
      </c>
    </row>
    <row r="14" spans="1:11" ht="13.5" x14ac:dyDescent="0.25">
      <c r="A14" s="3" t="s">
        <v>28</v>
      </c>
      <c r="B14" s="2" t="s">
        <v>19</v>
      </c>
      <c r="C14" s="27">
        <v>51744645</v>
      </c>
      <c r="D14" s="27">
        <v>35094149</v>
      </c>
      <c r="E14" s="28">
        <v>35094149</v>
      </c>
      <c r="F14" s="29">
        <v>103564000</v>
      </c>
      <c r="G14" s="27">
        <v>87787000</v>
      </c>
      <c r="H14" s="30">
        <v>87787000</v>
      </c>
      <c r="I14" s="31">
        <v>74258000</v>
      </c>
      <c r="J14" s="27">
        <v>45630000</v>
      </c>
      <c r="K14" s="28">
        <v>35178000</v>
      </c>
    </row>
    <row r="15" spans="1:11" ht="13.5" x14ac:dyDescent="0.25">
      <c r="A15" s="1" t="s">
        <v>29</v>
      </c>
      <c r="B15" s="2" t="s">
        <v>19</v>
      </c>
      <c r="C15" s="17">
        <f>SUM(C16:C18)</f>
        <v>1987631236</v>
      </c>
      <c r="D15" s="17">
        <f t="shared" ref="D15:K15" si="2">SUM(D16:D18)</f>
        <v>961785144</v>
      </c>
      <c r="E15" s="32">
        <f t="shared" si="2"/>
        <v>961785144</v>
      </c>
      <c r="F15" s="33">
        <f t="shared" si="2"/>
        <v>2145058900</v>
      </c>
      <c r="G15" s="17">
        <f t="shared" si="2"/>
        <v>2183733000</v>
      </c>
      <c r="H15" s="34">
        <f t="shared" si="2"/>
        <v>2183733000</v>
      </c>
      <c r="I15" s="19">
        <f t="shared" si="2"/>
        <v>2249528016</v>
      </c>
      <c r="J15" s="17">
        <f t="shared" si="2"/>
        <v>2181597000</v>
      </c>
      <c r="K15" s="32">
        <f t="shared" si="2"/>
        <v>2383697000</v>
      </c>
    </row>
    <row r="16" spans="1:11" ht="13.5" x14ac:dyDescent="0.25">
      <c r="A16" s="3" t="s">
        <v>30</v>
      </c>
      <c r="B16" s="2" t="s">
        <v>19</v>
      </c>
      <c r="C16" s="22">
        <v>271926291</v>
      </c>
      <c r="D16" s="22">
        <v>143863330</v>
      </c>
      <c r="E16" s="23">
        <v>143863330</v>
      </c>
      <c r="F16" s="24">
        <v>547503700</v>
      </c>
      <c r="G16" s="22">
        <v>462394624</v>
      </c>
      <c r="H16" s="25">
        <v>462394624</v>
      </c>
      <c r="I16" s="26">
        <v>636326234</v>
      </c>
      <c r="J16" s="22">
        <v>493693824</v>
      </c>
      <c r="K16" s="23">
        <v>807865624</v>
      </c>
    </row>
    <row r="17" spans="1:11" ht="13.5" x14ac:dyDescent="0.25">
      <c r="A17" s="3" t="s">
        <v>31</v>
      </c>
      <c r="B17" s="2" t="s">
        <v>19</v>
      </c>
      <c r="C17" s="22">
        <v>1713775151</v>
      </c>
      <c r="D17" s="22">
        <v>813208555</v>
      </c>
      <c r="E17" s="23">
        <v>813208555</v>
      </c>
      <c r="F17" s="24">
        <v>1595450200</v>
      </c>
      <c r="G17" s="22">
        <v>1717925376</v>
      </c>
      <c r="H17" s="25">
        <v>1717925376</v>
      </c>
      <c r="I17" s="26">
        <v>1609624782</v>
      </c>
      <c r="J17" s="22">
        <v>1684164176</v>
      </c>
      <c r="K17" s="23">
        <v>1571925376</v>
      </c>
    </row>
    <row r="18" spans="1:11" ht="13.5" x14ac:dyDescent="0.25">
      <c r="A18" s="3" t="s">
        <v>32</v>
      </c>
      <c r="B18" s="2" t="s">
        <v>19</v>
      </c>
      <c r="C18" s="22">
        <v>1929794</v>
      </c>
      <c r="D18" s="22">
        <v>4713259</v>
      </c>
      <c r="E18" s="23">
        <v>4713259</v>
      </c>
      <c r="F18" s="24">
        <v>2105000</v>
      </c>
      <c r="G18" s="22">
        <v>3413000</v>
      </c>
      <c r="H18" s="25">
        <v>3413000</v>
      </c>
      <c r="I18" s="26">
        <v>3577000</v>
      </c>
      <c r="J18" s="22">
        <v>3739000</v>
      </c>
      <c r="K18" s="23">
        <v>3906000</v>
      </c>
    </row>
    <row r="19" spans="1:11" ht="13.5" x14ac:dyDescent="0.25">
      <c r="A19" s="1" t="s">
        <v>33</v>
      </c>
      <c r="B19" s="2" t="s">
        <v>19</v>
      </c>
      <c r="C19" s="17">
        <f>SUM(C20:C23)</f>
        <v>19905377475</v>
      </c>
      <c r="D19" s="17">
        <f t="shared" ref="D19:K19" si="3">SUM(D20:D23)</f>
        <v>20109064011</v>
      </c>
      <c r="E19" s="32">
        <f t="shared" si="3"/>
        <v>20109064011</v>
      </c>
      <c r="F19" s="33">
        <f t="shared" si="3"/>
        <v>42794410943</v>
      </c>
      <c r="G19" s="17">
        <f t="shared" si="3"/>
        <v>39817798007</v>
      </c>
      <c r="H19" s="34">
        <f t="shared" si="3"/>
        <v>39817798007</v>
      </c>
      <c r="I19" s="19">
        <f t="shared" si="3"/>
        <v>43058805000</v>
      </c>
      <c r="J19" s="17">
        <f t="shared" si="3"/>
        <v>47013315421</v>
      </c>
      <c r="K19" s="32">
        <f t="shared" si="3"/>
        <v>51179050303</v>
      </c>
    </row>
    <row r="20" spans="1:11" ht="13.5" x14ac:dyDescent="0.25">
      <c r="A20" s="3" t="s">
        <v>34</v>
      </c>
      <c r="B20" s="2" t="s">
        <v>19</v>
      </c>
      <c r="C20" s="22">
        <v>16900623757</v>
      </c>
      <c r="D20" s="22">
        <v>17768319265</v>
      </c>
      <c r="E20" s="23">
        <v>17768319265</v>
      </c>
      <c r="F20" s="24">
        <v>23504152773</v>
      </c>
      <c r="G20" s="22">
        <v>19702610925</v>
      </c>
      <c r="H20" s="25">
        <v>19702610925</v>
      </c>
      <c r="I20" s="26">
        <v>22020237000</v>
      </c>
      <c r="J20" s="22">
        <v>24636448421</v>
      </c>
      <c r="K20" s="23">
        <v>27378066303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>
        <v>9796266170</v>
      </c>
      <c r="G21" s="22">
        <v>10259386239</v>
      </c>
      <c r="H21" s="25">
        <v>10259386239</v>
      </c>
      <c r="I21" s="26">
        <v>10652266000</v>
      </c>
      <c r="J21" s="22">
        <v>11355315000</v>
      </c>
      <c r="K21" s="23">
        <v>12104764000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>
        <v>6893057000</v>
      </c>
      <c r="G22" s="27">
        <v>6893095843</v>
      </c>
      <c r="H22" s="30">
        <v>6893095843</v>
      </c>
      <c r="I22" s="31">
        <v>7245832000</v>
      </c>
      <c r="J22" s="27">
        <v>7724056000</v>
      </c>
      <c r="K22" s="28">
        <v>8233844000</v>
      </c>
    </row>
    <row r="23" spans="1:11" ht="13.5" x14ac:dyDescent="0.25">
      <c r="A23" s="3" t="s">
        <v>37</v>
      </c>
      <c r="B23" s="2" t="s">
        <v>19</v>
      </c>
      <c r="C23" s="22">
        <v>3004753718</v>
      </c>
      <c r="D23" s="22">
        <v>2340744746</v>
      </c>
      <c r="E23" s="23">
        <v>2340744746</v>
      </c>
      <c r="F23" s="24">
        <v>2600935000</v>
      </c>
      <c r="G23" s="22">
        <v>2962705000</v>
      </c>
      <c r="H23" s="25">
        <v>2962705000</v>
      </c>
      <c r="I23" s="26">
        <v>3140470000</v>
      </c>
      <c r="J23" s="22">
        <v>3297496000</v>
      </c>
      <c r="K23" s="23">
        <v>3462376000</v>
      </c>
    </row>
    <row r="24" spans="1:11" ht="13.5" x14ac:dyDescent="0.25">
      <c r="A24" s="1" t="s">
        <v>38</v>
      </c>
      <c r="B24" s="2" t="s">
        <v>39</v>
      </c>
      <c r="C24" s="17">
        <v>727917269</v>
      </c>
      <c r="D24" s="17">
        <v>733965357</v>
      </c>
      <c r="E24" s="32">
        <v>733965357</v>
      </c>
      <c r="F24" s="33">
        <v>896173000</v>
      </c>
      <c r="G24" s="17">
        <v>917313000</v>
      </c>
      <c r="H24" s="34">
        <v>917313000</v>
      </c>
      <c r="I24" s="19">
        <v>961342000</v>
      </c>
      <c r="J24" s="17">
        <v>1004602000</v>
      </c>
      <c r="K24" s="32">
        <v>1049802000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68672617255</v>
      </c>
      <c r="D25" s="49">
        <f t="shared" ref="D25:K25" si="4">+D5+D9+D15+D19+D24</f>
        <v>62459572109</v>
      </c>
      <c r="E25" s="50">
        <f t="shared" si="4"/>
        <v>62459572109</v>
      </c>
      <c r="F25" s="51">
        <f t="shared" si="4"/>
        <v>78602177252</v>
      </c>
      <c r="G25" s="49">
        <f t="shared" si="4"/>
        <v>74598090906</v>
      </c>
      <c r="H25" s="52">
        <f t="shared" si="4"/>
        <v>74598090906</v>
      </c>
      <c r="I25" s="53">
        <f t="shared" si="4"/>
        <v>80063577404</v>
      </c>
      <c r="J25" s="49">
        <f t="shared" si="4"/>
        <v>85947483421</v>
      </c>
      <c r="K25" s="50">
        <f t="shared" si="4"/>
        <v>91517417303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30237509348</v>
      </c>
      <c r="D28" s="17">
        <f t="shared" si="5"/>
        <v>26096179769</v>
      </c>
      <c r="E28" s="18">
        <f t="shared" si="5"/>
        <v>26096179769</v>
      </c>
      <c r="F28" s="19">
        <f t="shared" si="5"/>
        <v>21480540903</v>
      </c>
      <c r="G28" s="17">
        <f t="shared" si="5"/>
        <v>21532516754</v>
      </c>
      <c r="H28" s="20">
        <f t="shared" si="5"/>
        <v>21532516754</v>
      </c>
      <c r="I28" s="21">
        <f t="shared" si="5"/>
        <v>22732840820</v>
      </c>
      <c r="J28" s="17">
        <f t="shared" si="5"/>
        <v>23711302496</v>
      </c>
      <c r="K28" s="20">
        <f t="shared" si="5"/>
        <v>24443728700</v>
      </c>
    </row>
    <row r="29" spans="1:11" ht="13.5" x14ac:dyDescent="0.25">
      <c r="A29" s="3" t="s">
        <v>20</v>
      </c>
      <c r="B29" s="2" t="s">
        <v>19</v>
      </c>
      <c r="C29" s="22">
        <v>2930550259</v>
      </c>
      <c r="D29" s="22">
        <v>2620233701</v>
      </c>
      <c r="E29" s="23">
        <v>2620233701</v>
      </c>
      <c r="F29" s="24">
        <v>3339310392</v>
      </c>
      <c r="G29" s="22">
        <v>3477890221</v>
      </c>
      <c r="H29" s="25">
        <v>3477890221</v>
      </c>
      <c r="I29" s="26">
        <v>3667714072</v>
      </c>
      <c r="J29" s="22">
        <v>3746709500</v>
      </c>
      <c r="K29" s="23">
        <v>3837479700</v>
      </c>
    </row>
    <row r="30" spans="1:11" ht="13.5" x14ac:dyDescent="0.25">
      <c r="A30" s="3" t="s">
        <v>21</v>
      </c>
      <c r="B30" s="2" t="s">
        <v>19</v>
      </c>
      <c r="C30" s="27">
        <v>27219764170</v>
      </c>
      <c r="D30" s="27">
        <v>23417905048</v>
      </c>
      <c r="E30" s="28">
        <v>23417905048</v>
      </c>
      <c r="F30" s="29">
        <v>17961765491</v>
      </c>
      <c r="G30" s="27">
        <v>17884554638</v>
      </c>
      <c r="H30" s="30">
        <v>17884554638</v>
      </c>
      <c r="I30" s="31">
        <v>18892191081</v>
      </c>
      <c r="J30" s="27">
        <v>19785626196</v>
      </c>
      <c r="K30" s="28">
        <v>20420518800</v>
      </c>
    </row>
    <row r="31" spans="1:11" ht="13.5" x14ac:dyDescent="0.25">
      <c r="A31" s="3" t="s">
        <v>22</v>
      </c>
      <c r="B31" s="2" t="s">
        <v>19</v>
      </c>
      <c r="C31" s="22">
        <v>87194919</v>
      </c>
      <c r="D31" s="22">
        <v>58041020</v>
      </c>
      <c r="E31" s="23">
        <v>58041020</v>
      </c>
      <c r="F31" s="24">
        <v>179465020</v>
      </c>
      <c r="G31" s="22">
        <v>170071895</v>
      </c>
      <c r="H31" s="25">
        <v>170071895</v>
      </c>
      <c r="I31" s="26">
        <v>172935667</v>
      </c>
      <c r="J31" s="22">
        <v>178966800</v>
      </c>
      <c r="K31" s="23">
        <v>185730200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8416758514</v>
      </c>
      <c r="D32" s="17">
        <f t="shared" si="6"/>
        <v>7138219002</v>
      </c>
      <c r="E32" s="32">
        <f t="shared" si="6"/>
        <v>7138228902</v>
      </c>
      <c r="F32" s="33">
        <f t="shared" si="6"/>
        <v>8112695132</v>
      </c>
      <c r="G32" s="17">
        <f t="shared" si="6"/>
        <v>7536699207</v>
      </c>
      <c r="H32" s="34">
        <f t="shared" si="6"/>
        <v>7536699207</v>
      </c>
      <c r="I32" s="19">
        <f t="shared" si="6"/>
        <v>7765749776</v>
      </c>
      <c r="J32" s="17">
        <f t="shared" si="6"/>
        <v>8080027000</v>
      </c>
      <c r="K32" s="32">
        <f t="shared" si="6"/>
        <v>8409635000</v>
      </c>
    </row>
    <row r="33" spans="1:11" ht="13.5" x14ac:dyDescent="0.25">
      <c r="A33" s="3" t="s">
        <v>24</v>
      </c>
      <c r="B33" s="2" t="s">
        <v>19</v>
      </c>
      <c r="C33" s="22">
        <v>1249288056</v>
      </c>
      <c r="D33" s="22">
        <v>1579283492</v>
      </c>
      <c r="E33" s="23">
        <v>1579292391</v>
      </c>
      <c r="F33" s="24">
        <v>1555326000</v>
      </c>
      <c r="G33" s="22">
        <v>1517310814</v>
      </c>
      <c r="H33" s="25">
        <v>1517310814</v>
      </c>
      <c r="I33" s="26">
        <v>1571390000</v>
      </c>
      <c r="J33" s="22">
        <v>1630689000</v>
      </c>
      <c r="K33" s="23">
        <v>1695885000</v>
      </c>
    </row>
    <row r="34" spans="1:11" ht="13.5" x14ac:dyDescent="0.25">
      <c r="A34" s="3" t="s">
        <v>25</v>
      </c>
      <c r="B34" s="2" t="s">
        <v>19</v>
      </c>
      <c r="C34" s="22">
        <v>118870785</v>
      </c>
      <c r="D34" s="22">
        <v>198304659</v>
      </c>
      <c r="E34" s="23">
        <v>198304659</v>
      </c>
      <c r="F34" s="24">
        <v>245713000</v>
      </c>
      <c r="G34" s="22">
        <v>198673000</v>
      </c>
      <c r="H34" s="25">
        <v>198673000</v>
      </c>
      <c r="I34" s="26">
        <v>205382000</v>
      </c>
      <c r="J34" s="22">
        <v>212087000</v>
      </c>
      <c r="K34" s="23">
        <v>218958000</v>
      </c>
    </row>
    <row r="35" spans="1:11" ht="13.5" x14ac:dyDescent="0.25">
      <c r="A35" s="3" t="s">
        <v>26</v>
      </c>
      <c r="B35" s="2" t="s">
        <v>19</v>
      </c>
      <c r="C35" s="22">
        <v>3804936534</v>
      </c>
      <c r="D35" s="22">
        <v>2806326352</v>
      </c>
      <c r="E35" s="23">
        <v>2806326353</v>
      </c>
      <c r="F35" s="24">
        <v>3039323000</v>
      </c>
      <c r="G35" s="22">
        <v>2742250000</v>
      </c>
      <c r="H35" s="25">
        <v>2742250000</v>
      </c>
      <c r="I35" s="26">
        <v>2787293000</v>
      </c>
      <c r="J35" s="22">
        <v>2912802000</v>
      </c>
      <c r="K35" s="23">
        <v>3043887000</v>
      </c>
    </row>
    <row r="36" spans="1:11" ht="13.5" x14ac:dyDescent="0.25">
      <c r="A36" s="3" t="s">
        <v>27</v>
      </c>
      <c r="B36" s="2" t="s">
        <v>19</v>
      </c>
      <c r="C36" s="22">
        <v>2270442348</v>
      </c>
      <c r="D36" s="22">
        <v>1470734973</v>
      </c>
      <c r="E36" s="23">
        <v>1470735973</v>
      </c>
      <c r="F36" s="24">
        <v>2130982132</v>
      </c>
      <c r="G36" s="22">
        <v>1981025393</v>
      </c>
      <c r="H36" s="25">
        <v>1981025393</v>
      </c>
      <c r="I36" s="26">
        <v>2052348776</v>
      </c>
      <c r="J36" s="22">
        <v>2123667000</v>
      </c>
      <c r="K36" s="23">
        <v>2196436000</v>
      </c>
    </row>
    <row r="37" spans="1:11" ht="13.5" x14ac:dyDescent="0.25">
      <c r="A37" s="3" t="s">
        <v>28</v>
      </c>
      <c r="B37" s="2" t="s">
        <v>19</v>
      </c>
      <c r="C37" s="27">
        <v>973220791</v>
      </c>
      <c r="D37" s="27">
        <v>1083569526</v>
      </c>
      <c r="E37" s="28">
        <v>1083569526</v>
      </c>
      <c r="F37" s="29">
        <v>1141351000</v>
      </c>
      <c r="G37" s="27">
        <v>1097440000</v>
      </c>
      <c r="H37" s="30">
        <v>1097440000</v>
      </c>
      <c r="I37" s="31">
        <v>1149336000</v>
      </c>
      <c r="J37" s="27">
        <v>1200782000</v>
      </c>
      <c r="K37" s="28">
        <v>1254469000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3840271629</v>
      </c>
      <c r="D38" s="17">
        <f t="shared" si="7"/>
        <v>3025108713</v>
      </c>
      <c r="E38" s="32">
        <f t="shared" si="7"/>
        <v>3025108713</v>
      </c>
      <c r="F38" s="33">
        <f t="shared" si="7"/>
        <v>5543287156</v>
      </c>
      <c r="G38" s="17">
        <f t="shared" si="7"/>
        <v>5307109119</v>
      </c>
      <c r="H38" s="34">
        <f t="shared" si="7"/>
        <v>5307109119</v>
      </c>
      <c r="I38" s="19">
        <f t="shared" si="7"/>
        <v>5561929200</v>
      </c>
      <c r="J38" s="17">
        <f t="shared" si="7"/>
        <v>5893189700</v>
      </c>
      <c r="K38" s="32">
        <f t="shared" si="7"/>
        <v>6440756900</v>
      </c>
    </row>
    <row r="39" spans="1:11" ht="13.5" x14ac:dyDescent="0.25">
      <c r="A39" s="3" t="s">
        <v>30</v>
      </c>
      <c r="B39" s="2" t="s">
        <v>19</v>
      </c>
      <c r="C39" s="22">
        <v>865185604</v>
      </c>
      <c r="D39" s="22">
        <v>634776826</v>
      </c>
      <c r="E39" s="23">
        <v>634776826</v>
      </c>
      <c r="F39" s="24">
        <v>1207978326</v>
      </c>
      <c r="G39" s="22">
        <v>1114873372</v>
      </c>
      <c r="H39" s="25">
        <v>1114873372</v>
      </c>
      <c r="I39" s="26">
        <v>1218298500</v>
      </c>
      <c r="J39" s="22">
        <v>1171278300</v>
      </c>
      <c r="K39" s="23">
        <v>1223103400</v>
      </c>
    </row>
    <row r="40" spans="1:11" ht="13.5" x14ac:dyDescent="0.25">
      <c r="A40" s="3" t="s">
        <v>31</v>
      </c>
      <c r="B40" s="2" t="s">
        <v>19</v>
      </c>
      <c r="C40" s="22">
        <v>2718724232</v>
      </c>
      <c r="D40" s="22">
        <v>2180627135</v>
      </c>
      <c r="E40" s="23">
        <v>2180627135</v>
      </c>
      <c r="F40" s="24">
        <v>4018871830</v>
      </c>
      <c r="G40" s="22">
        <v>3881770747</v>
      </c>
      <c r="H40" s="25">
        <v>3881770747</v>
      </c>
      <c r="I40" s="26">
        <v>4020064700</v>
      </c>
      <c r="J40" s="22">
        <v>4383447400</v>
      </c>
      <c r="K40" s="23">
        <v>4866646500</v>
      </c>
    </row>
    <row r="41" spans="1:11" ht="13.5" x14ac:dyDescent="0.25">
      <c r="A41" s="3" t="s">
        <v>32</v>
      </c>
      <c r="B41" s="2" t="s">
        <v>19</v>
      </c>
      <c r="C41" s="22">
        <v>256361793</v>
      </c>
      <c r="D41" s="22">
        <v>209704752</v>
      </c>
      <c r="E41" s="23">
        <v>209704752</v>
      </c>
      <c r="F41" s="24">
        <v>316437000</v>
      </c>
      <c r="G41" s="22">
        <v>310465000</v>
      </c>
      <c r="H41" s="25">
        <v>310465000</v>
      </c>
      <c r="I41" s="26">
        <v>323566000</v>
      </c>
      <c r="J41" s="22">
        <v>338464000</v>
      </c>
      <c r="K41" s="23">
        <v>351007000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25262543912</v>
      </c>
      <c r="D42" s="17">
        <f t="shared" si="8"/>
        <v>24832903420</v>
      </c>
      <c r="E42" s="32">
        <f t="shared" si="8"/>
        <v>24832903420</v>
      </c>
      <c r="F42" s="33">
        <f t="shared" si="8"/>
        <v>37632114948</v>
      </c>
      <c r="G42" s="17">
        <f t="shared" si="8"/>
        <v>35175346271</v>
      </c>
      <c r="H42" s="34">
        <f t="shared" si="8"/>
        <v>35175346271</v>
      </c>
      <c r="I42" s="19">
        <f t="shared" si="8"/>
        <v>39025712099</v>
      </c>
      <c r="J42" s="17">
        <f t="shared" si="8"/>
        <v>42204452171</v>
      </c>
      <c r="K42" s="32">
        <f t="shared" si="8"/>
        <v>45629995000</v>
      </c>
    </row>
    <row r="43" spans="1:11" ht="13.5" x14ac:dyDescent="0.25">
      <c r="A43" s="3" t="s">
        <v>34</v>
      </c>
      <c r="B43" s="2" t="s">
        <v>19</v>
      </c>
      <c r="C43" s="22">
        <v>14933098263</v>
      </c>
      <c r="D43" s="22">
        <v>16491867432</v>
      </c>
      <c r="E43" s="23">
        <v>16491867432</v>
      </c>
      <c r="F43" s="24">
        <v>20788869948</v>
      </c>
      <c r="G43" s="22">
        <v>17433524840</v>
      </c>
      <c r="H43" s="25">
        <v>17433524840</v>
      </c>
      <c r="I43" s="26">
        <v>19281225099</v>
      </c>
      <c r="J43" s="22">
        <v>21424512171</v>
      </c>
      <c r="K43" s="23">
        <v>23796282000</v>
      </c>
    </row>
    <row r="44" spans="1:11" ht="13.5" x14ac:dyDescent="0.25">
      <c r="A44" s="3" t="s">
        <v>35</v>
      </c>
      <c r="B44" s="2" t="s">
        <v>19</v>
      </c>
      <c r="C44" s="22">
        <v>7082257884</v>
      </c>
      <c r="D44" s="22">
        <v>7111348073</v>
      </c>
      <c r="E44" s="23">
        <v>7111348073</v>
      </c>
      <c r="F44" s="24">
        <v>11196091000</v>
      </c>
      <c r="G44" s="22">
        <v>11723223613</v>
      </c>
      <c r="H44" s="25">
        <v>11723223613</v>
      </c>
      <c r="I44" s="26">
        <v>13080394776</v>
      </c>
      <c r="J44" s="22">
        <v>13851061844</v>
      </c>
      <c r="K44" s="23">
        <v>14645875562</v>
      </c>
    </row>
    <row r="45" spans="1:11" ht="13.5" x14ac:dyDescent="0.25">
      <c r="A45" s="3" t="s">
        <v>36</v>
      </c>
      <c r="B45" s="2" t="s">
        <v>19</v>
      </c>
      <c r="C45" s="27">
        <v>762363694</v>
      </c>
      <c r="D45" s="27">
        <v>416800421</v>
      </c>
      <c r="E45" s="28">
        <v>416800421</v>
      </c>
      <c r="F45" s="29">
        <v>2202760000</v>
      </c>
      <c r="G45" s="27">
        <v>2310230269</v>
      </c>
      <c r="H45" s="30">
        <v>2310230269</v>
      </c>
      <c r="I45" s="31">
        <v>2820051224</v>
      </c>
      <c r="J45" s="27">
        <v>2952233156</v>
      </c>
      <c r="K45" s="28">
        <v>3082219438</v>
      </c>
    </row>
    <row r="46" spans="1:11" ht="13.5" x14ac:dyDescent="0.25">
      <c r="A46" s="3" t="s">
        <v>37</v>
      </c>
      <c r="B46" s="2" t="s">
        <v>19</v>
      </c>
      <c r="C46" s="22">
        <v>2484824071</v>
      </c>
      <c r="D46" s="22">
        <v>812887494</v>
      </c>
      <c r="E46" s="23">
        <v>812887494</v>
      </c>
      <c r="F46" s="24">
        <v>3444394000</v>
      </c>
      <c r="G46" s="22">
        <v>3708367549</v>
      </c>
      <c r="H46" s="25">
        <v>3708367549</v>
      </c>
      <c r="I46" s="26">
        <v>3844041000</v>
      </c>
      <c r="J46" s="22">
        <v>3976645000</v>
      </c>
      <c r="K46" s="23">
        <v>4105618000</v>
      </c>
    </row>
    <row r="47" spans="1:11" ht="13.5" x14ac:dyDescent="0.25">
      <c r="A47" s="1" t="s">
        <v>38</v>
      </c>
      <c r="B47" s="2" t="s">
        <v>39</v>
      </c>
      <c r="C47" s="17">
        <v>608366870</v>
      </c>
      <c r="D47" s="17">
        <v>915330394</v>
      </c>
      <c r="E47" s="32">
        <v>915330394</v>
      </c>
      <c r="F47" s="33">
        <v>611048000</v>
      </c>
      <c r="G47" s="17">
        <v>599924000</v>
      </c>
      <c r="H47" s="34">
        <v>599924000</v>
      </c>
      <c r="I47" s="19">
        <v>623684000</v>
      </c>
      <c r="J47" s="17">
        <v>646887000</v>
      </c>
      <c r="K47" s="32">
        <v>671301000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68365450273</v>
      </c>
      <c r="D48" s="49">
        <f t="shared" si="9"/>
        <v>62007741298</v>
      </c>
      <c r="E48" s="50">
        <f t="shared" si="9"/>
        <v>62007751198</v>
      </c>
      <c r="F48" s="51">
        <f t="shared" si="9"/>
        <v>73379686139</v>
      </c>
      <c r="G48" s="49">
        <f t="shared" si="9"/>
        <v>70151595351</v>
      </c>
      <c r="H48" s="52">
        <f t="shared" si="9"/>
        <v>70151595351</v>
      </c>
      <c r="I48" s="53">
        <f t="shared" si="9"/>
        <v>75709915895</v>
      </c>
      <c r="J48" s="49">
        <f t="shared" si="9"/>
        <v>80535858367</v>
      </c>
      <c r="K48" s="50">
        <f t="shared" si="9"/>
        <v>85595416600</v>
      </c>
    </row>
    <row r="49" spans="1:11" ht="13.5" x14ac:dyDescent="0.25">
      <c r="A49" s="9" t="s">
        <v>57</v>
      </c>
      <c r="B49" s="10"/>
      <c r="C49" s="54">
        <f>+C25-C48</f>
        <v>307166982</v>
      </c>
      <c r="D49" s="54">
        <f t="shared" ref="D49:K49" si="10">+D25-D48</f>
        <v>451830811</v>
      </c>
      <c r="E49" s="55">
        <f t="shared" si="10"/>
        <v>451820911</v>
      </c>
      <c r="F49" s="56">
        <f t="shared" si="10"/>
        <v>5222491113</v>
      </c>
      <c r="G49" s="54">
        <f t="shared" si="10"/>
        <v>4446495555</v>
      </c>
      <c r="H49" s="57">
        <f t="shared" si="10"/>
        <v>4446495555</v>
      </c>
      <c r="I49" s="58">
        <f t="shared" si="10"/>
        <v>4353661509</v>
      </c>
      <c r="J49" s="54">
        <f t="shared" si="10"/>
        <v>5411625054</v>
      </c>
      <c r="K49" s="55">
        <f t="shared" si="10"/>
        <v>5922000703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13737433796</v>
      </c>
      <c r="D5" s="17">
        <f t="shared" ref="D5:K5" si="0">SUM(D6:D8)</f>
        <v>0</v>
      </c>
      <c r="E5" s="18">
        <f t="shared" si="0"/>
        <v>15512266617</v>
      </c>
      <c r="F5" s="19">
        <f t="shared" si="0"/>
        <v>15958135268</v>
      </c>
      <c r="G5" s="17">
        <f t="shared" si="0"/>
        <v>16166294622</v>
      </c>
      <c r="H5" s="20">
        <f t="shared" si="0"/>
        <v>16166294622</v>
      </c>
      <c r="I5" s="21">
        <f t="shared" si="0"/>
        <v>17074100137</v>
      </c>
      <c r="J5" s="17">
        <f t="shared" si="0"/>
        <v>18021361919</v>
      </c>
      <c r="K5" s="20">
        <f t="shared" si="0"/>
        <v>19055680808</v>
      </c>
    </row>
    <row r="6" spans="1:11" ht="13.5" x14ac:dyDescent="0.25">
      <c r="A6" s="3" t="s">
        <v>20</v>
      </c>
      <c r="B6" s="2" t="s">
        <v>19</v>
      </c>
      <c r="C6" s="22">
        <v>68390224</v>
      </c>
      <c r="D6" s="22"/>
      <c r="E6" s="23">
        <v>50569284</v>
      </c>
      <c r="F6" s="24">
        <v>80294000</v>
      </c>
      <c r="G6" s="22">
        <v>71203352</v>
      </c>
      <c r="H6" s="25">
        <v>71203352</v>
      </c>
      <c r="I6" s="26">
        <v>98331547</v>
      </c>
      <c r="J6" s="22">
        <v>94352000</v>
      </c>
      <c r="K6" s="23">
        <v>97222000</v>
      </c>
    </row>
    <row r="7" spans="1:11" ht="13.5" x14ac:dyDescent="0.25">
      <c r="A7" s="3" t="s">
        <v>21</v>
      </c>
      <c r="B7" s="2" t="s">
        <v>19</v>
      </c>
      <c r="C7" s="27">
        <v>13572426620</v>
      </c>
      <c r="D7" s="27"/>
      <c r="E7" s="28">
        <v>15459337357</v>
      </c>
      <c r="F7" s="29">
        <v>15877603258</v>
      </c>
      <c r="G7" s="27">
        <v>16094853260</v>
      </c>
      <c r="H7" s="30">
        <v>16094853260</v>
      </c>
      <c r="I7" s="31">
        <v>16975530580</v>
      </c>
      <c r="J7" s="27">
        <v>17926771909</v>
      </c>
      <c r="K7" s="28">
        <v>18958206518</v>
      </c>
    </row>
    <row r="8" spans="1:11" ht="13.5" x14ac:dyDescent="0.25">
      <c r="A8" s="3" t="s">
        <v>22</v>
      </c>
      <c r="B8" s="2" t="s">
        <v>19</v>
      </c>
      <c r="C8" s="22">
        <v>96616952</v>
      </c>
      <c r="D8" s="22"/>
      <c r="E8" s="23">
        <v>2359976</v>
      </c>
      <c r="F8" s="24">
        <v>238010</v>
      </c>
      <c r="G8" s="22">
        <v>238010</v>
      </c>
      <c r="H8" s="25">
        <v>238010</v>
      </c>
      <c r="I8" s="26">
        <v>238010</v>
      </c>
      <c r="J8" s="22">
        <v>238010</v>
      </c>
      <c r="K8" s="23">
        <v>252290</v>
      </c>
    </row>
    <row r="9" spans="1:11" ht="13.5" x14ac:dyDescent="0.25">
      <c r="A9" s="1" t="s">
        <v>23</v>
      </c>
      <c r="B9" s="2" t="s">
        <v>19</v>
      </c>
      <c r="C9" s="17">
        <f>SUM(C10:C14)</f>
        <v>985350277</v>
      </c>
      <c r="D9" s="17">
        <f t="shared" ref="D9:K9" si="1">SUM(D10:D14)</f>
        <v>0</v>
      </c>
      <c r="E9" s="32">
        <f t="shared" si="1"/>
        <v>1200076389</v>
      </c>
      <c r="F9" s="33">
        <f t="shared" si="1"/>
        <v>1170862886</v>
      </c>
      <c r="G9" s="17">
        <f t="shared" si="1"/>
        <v>1031522636</v>
      </c>
      <c r="H9" s="34">
        <f t="shared" si="1"/>
        <v>1031522636</v>
      </c>
      <c r="I9" s="19">
        <f t="shared" si="1"/>
        <v>1079438709</v>
      </c>
      <c r="J9" s="17">
        <f t="shared" si="1"/>
        <v>1111300344</v>
      </c>
      <c r="K9" s="32">
        <f t="shared" si="1"/>
        <v>1390793839</v>
      </c>
    </row>
    <row r="10" spans="1:11" ht="13.5" x14ac:dyDescent="0.25">
      <c r="A10" s="3" t="s">
        <v>24</v>
      </c>
      <c r="B10" s="2" t="s">
        <v>19</v>
      </c>
      <c r="C10" s="22">
        <v>23277840</v>
      </c>
      <c r="D10" s="22"/>
      <c r="E10" s="23">
        <v>39297779</v>
      </c>
      <c r="F10" s="24">
        <v>56290799</v>
      </c>
      <c r="G10" s="22">
        <v>55734016</v>
      </c>
      <c r="H10" s="25">
        <v>55734016</v>
      </c>
      <c r="I10" s="26">
        <v>54825972</v>
      </c>
      <c r="J10" s="22">
        <v>37587019</v>
      </c>
      <c r="K10" s="23">
        <v>67786823</v>
      </c>
    </row>
    <row r="11" spans="1:11" ht="13.5" x14ac:dyDescent="0.25">
      <c r="A11" s="3" t="s">
        <v>25</v>
      </c>
      <c r="B11" s="2" t="s">
        <v>19</v>
      </c>
      <c r="C11" s="22">
        <v>-96686009</v>
      </c>
      <c r="D11" s="22"/>
      <c r="E11" s="23">
        <v>55687853</v>
      </c>
      <c r="F11" s="24">
        <v>24192957</v>
      </c>
      <c r="G11" s="22">
        <v>24817957</v>
      </c>
      <c r="H11" s="25">
        <v>24817957</v>
      </c>
      <c r="I11" s="26">
        <v>35403167</v>
      </c>
      <c r="J11" s="22">
        <v>36570331</v>
      </c>
      <c r="K11" s="23">
        <v>27766451</v>
      </c>
    </row>
    <row r="12" spans="1:11" ht="13.5" x14ac:dyDescent="0.25">
      <c r="A12" s="3" t="s">
        <v>26</v>
      </c>
      <c r="B12" s="2" t="s">
        <v>19</v>
      </c>
      <c r="C12" s="22">
        <v>80794540</v>
      </c>
      <c r="D12" s="22"/>
      <c r="E12" s="23">
        <v>166766513</v>
      </c>
      <c r="F12" s="24">
        <v>311363346</v>
      </c>
      <c r="G12" s="22">
        <v>318763346</v>
      </c>
      <c r="H12" s="25">
        <v>318763346</v>
      </c>
      <c r="I12" s="26">
        <v>320120957</v>
      </c>
      <c r="J12" s="22">
        <v>335800706</v>
      </c>
      <c r="K12" s="23">
        <v>352406799</v>
      </c>
    </row>
    <row r="13" spans="1:11" ht="13.5" x14ac:dyDescent="0.25">
      <c r="A13" s="3" t="s">
        <v>27</v>
      </c>
      <c r="B13" s="2" t="s">
        <v>19</v>
      </c>
      <c r="C13" s="22">
        <v>899528381</v>
      </c>
      <c r="D13" s="22"/>
      <c r="E13" s="23">
        <v>837460675</v>
      </c>
      <c r="F13" s="24">
        <v>675077369</v>
      </c>
      <c r="G13" s="22">
        <v>522268902</v>
      </c>
      <c r="H13" s="25">
        <v>522268902</v>
      </c>
      <c r="I13" s="26">
        <v>552623816</v>
      </c>
      <c r="J13" s="22">
        <v>597807673</v>
      </c>
      <c r="K13" s="23">
        <v>834537152</v>
      </c>
    </row>
    <row r="14" spans="1:11" ht="13.5" x14ac:dyDescent="0.25">
      <c r="A14" s="3" t="s">
        <v>28</v>
      </c>
      <c r="B14" s="2" t="s">
        <v>19</v>
      </c>
      <c r="C14" s="27">
        <v>78435525</v>
      </c>
      <c r="D14" s="27"/>
      <c r="E14" s="28">
        <v>100863569</v>
      </c>
      <c r="F14" s="29">
        <v>103938415</v>
      </c>
      <c r="G14" s="27">
        <v>109938415</v>
      </c>
      <c r="H14" s="30">
        <v>109938415</v>
      </c>
      <c r="I14" s="31">
        <v>116464797</v>
      </c>
      <c r="J14" s="27">
        <v>103534615</v>
      </c>
      <c r="K14" s="28">
        <v>108296614</v>
      </c>
    </row>
    <row r="15" spans="1:11" ht="13.5" x14ac:dyDescent="0.25">
      <c r="A15" s="1" t="s">
        <v>29</v>
      </c>
      <c r="B15" s="2" t="s">
        <v>19</v>
      </c>
      <c r="C15" s="17">
        <f>SUM(C16:C18)</f>
        <v>974431974</v>
      </c>
      <c r="D15" s="17">
        <f t="shared" ref="D15:K15" si="2">SUM(D16:D18)</f>
        <v>0</v>
      </c>
      <c r="E15" s="32">
        <f t="shared" si="2"/>
        <v>1618240946</v>
      </c>
      <c r="F15" s="33">
        <f t="shared" si="2"/>
        <v>1582034918</v>
      </c>
      <c r="G15" s="17">
        <f t="shared" si="2"/>
        <v>1391095282</v>
      </c>
      <c r="H15" s="34">
        <f t="shared" si="2"/>
        <v>1391095282</v>
      </c>
      <c r="I15" s="19">
        <f t="shared" si="2"/>
        <v>1623009830</v>
      </c>
      <c r="J15" s="17">
        <f t="shared" si="2"/>
        <v>1704706320</v>
      </c>
      <c r="K15" s="32">
        <f t="shared" si="2"/>
        <v>1650690946</v>
      </c>
    </row>
    <row r="16" spans="1:11" ht="13.5" x14ac:dyDescent="0.25">
      <c r="A16" s="3" t="s">
        <v>30</v>
      </c>
      <c r="B16" s="2" t="s">
        <v>19</v>
      </c>
      <c r="C16" s="22">
        <v>105232581</v>
      </c>
      <c r="D16" s="22"/>
      <c r="E16" s="23">
        <v>345862795</v>
      </c>
      <c r="F16" s="24">
        <v>245541590</v>
      </c>
      <c r="G16" s="22">
        <v>225652386</v>
      </c>
      <c r="H16" s="25">
        <v>225652386</v>
      </c>
      <c r="I16" s="26">
        <v>213757477</v>
      </c>
      <c r="J16" s="22">
        <v>120330002</v>
      </c>
      <c r="K16" s="23">
        <v>127852520</v>
      </c>
    </row>
    <row r="17" spans="1:11" ht="13.5" x14ac:dyDescent="0.25">
      <c r="A17" s="3" t="s">
        <v>31</v>
      </c>
      <c r="B17" s="2" t="s">
        <v>19</v>
      </c>
      <c r="C17" s="22">
        <v>866217864</v>
      </c>
      <c r="D17" s="22"/>
      <c r="E17" s="23">
        <v>1251777602</v>
      </c>
      <c r="F17" s="24">
        <v>1328060529</v>
      </c>
      <c r="G17" s="22">
        <v>1157010097</v>
      </c>
      <c r="H17" s="25">
        <v>1157010097</v>
      </c>
      <c r="I17" s="26">
        <v>1400406347</v>
      </c>
      <c r="J17" s="22">
        <v>1575123396</v>
      </c>
      <c r="K17" s="23">
        <v>1513169123</v>
      </c>
    </row>
    <row r="18" spans="1:11" ht="13.5" x14ac:dyDescent="0.25">
      <c r="A18" s="3" t="s">
        <v>32</v>
      </c>
      <c r="B18" s="2" t="s">
        <v>19</v>
      </c>
      <c r="C18" s="22">
        <v>2981529</v>
      </c>
      <c r="D18" s="22"/>
      <c r="E18" s="23">
        <v>20600549</v>
      </c>
      <c r="F18" s="24">
        <v>8432799</v>
      </c>
      <c r="G18" s="22">
        <v>8432799</v>
      </c>
      <c r="H18" s="25">
        <v>8432799</v>
      </c>
      <c r="I18" s="26">
        <v>8846006</v>
      </c>
      <c r="J18" s="22">
        <v>9252922</v>
      </c>
      <c r="K18" s="23">
        <v>9669303</v>
      </c>
    </row>
    <row r="19" spans="1:11" ht="13.5" x14ac:dyDescent="0.25">
      <c r="A19" s="1" t="s">
        <v>33</v>
      </c>
      <c r="B19" s="2" t="s">
        <v>19</v>
      </c>
      <c r="C19" s="17">
        <f>SUM(C20:C23)</f>
        <v>21249532003</v>
      </c>
      <c r="D19" s="17">
        <f t="shared" ref="D19:K19" si="3">SUM(D20:D23)</f>
        <v>0</v>
      </c>
      <c r="E19" s="32">
        <f t="shared" si="3"/>
        <v>24607210177</v>
      </c>
      <c r="F19" s="33">
        <f t="shared" si="3"/>
        <v>27760184824</v>
      </c>
      <c r="G19" s="17">
        <f t="shared" si="3"/>
        <v>27891471734</v>
      </c>
      <c r="H19" s="34">
        <f t="shared" si="3"/>
        <v>27891471734</v>
      </c>
      <c r="I19" s="19">
        <f t="shared" si="3"/>
        <v>30449903127</v>
      </c>
      <c r="J19" s="17">
        <f t="shared" si="3"/>
        <v>32256897605</v>
      </c>
      <c r="K19" s="32">
        <f t="shared" si="3"/>
        <v>35134637842</v>
      </c>
    </row>
    <row r="20" spans="1:11" ht="13.5" x14ac:dyDescent="0.25">
      <c r="A20" s="3" t="s">
        <v>34</v>
      </c>
      <c r="B20" s="2" t="s">
        <v>19</v>
      </c>
      <c r="C20" s="22">
        <v>13346429405</v>
      </c>
      <c r="D20" s="22"/>
      <c r="E20" s="23">
        <v>14852137568</v>
      </c>
      <c r="F20" s="24">
        <v>17574050125</v>
      </c>
      <c r="G20" s="22">
        <v>17391012669</v>
      </c>
      <c r="H20" s="25">
        <v>17391012669</v>
      </c>
      <c r="I20" s="26">
        <v>19396418861</v>
      </c>
      <c r="J20" s="22">
        <v>20743229019</v>
      </c>
      <c r="K20" s="23">
        <v>23173567574</v>
      </c>
    </row>
    <row r="21" spans="1:11" ht="13.5" x14ac:dyDescent="0.25">
      <c r="A21" s="3" t="s">
        <v>35</v>
      </c>
      <c r="B21" s="2" t="s">
        <v>19</v>
      </c>
      <c r="C21" s="22">
        <v>4799903400</v>
      </c>
      <c r="D21" s="22"/>
      <c r="E21" s="23">
        <v>6068453508</v>
      </c>
      <c r="F21" s="24">
        <v>6262817412</v>
      </c>
      <c r="G21" s="22">
        <v>6327667706</v>
      </c>
      <c r="H21" s="25">
        <v>6327667706</v>
      </c>
      <c r="I21" s="26">
        <v>6689890039</v>
      </c>
      <c r="J21" s="22">
        <v>7027425815</v>
      </c>
      <c r="K21" s="23">
        <v>7399766814</v>
      </c>
    </row>
    <row r="22" spans="1:11" ht="13.5" x14ac:dyDescent="0.25">
      <c r="A22" s="3" t="s">
        <v>36</v>
      </c>
      <c r="B22" s="2" t="s">
        <v>19</v>
      </c>
      <c r="C22" s="27">
        <v>1581837830</v>
      </c>
      <c r="D22" s="27"/>
      <c r="E22" s="28">
        <v>1847725115</v>
      </c>
      <c r="F22" s="29">
        <v>2080049943</v>
      </c>
      <c r="G22" s="27">
        <v>2218742514</v>
      </c>
      <c r="H22" s="30">
        <v>2218742514</v>
      </c>
      <c r="I22" s="31">
        <v>2349148221</v>
      </c>
      <c r="J22" s="27">
        <v>2378133581</v>
      </c>
      <c r="K22" s="28">
        <v>2347408459</v>
      </c>
    </row>
    <row r="23" spans="1:11" ht="13.5" x14ac:dyDescent="0.25">
      <c r="A23" s="3" t="s">
        <v>37</v>
      </c>
      <c r="B23" s="2" t="s">
        <v>19</v>
      </c>
      <c r="C23" s="22">
        <v>1521361368</v>
      </c>
      <c r="D23" s="22"/>
      <c r="E23" s="23">
        <v>1838893986</v>
      </c>
      <c r="F23" s="24">
        <v>1843267344</v>
      </c>
      <c r="G23" s="22">
        <v>1954048845</v>
      </c>
      <c r="H23" s="25">
        <v>1954048845</v>
      </c>
      <c r="I23" s="26">
        <v>2014446006</v>
      </c>
      <c r="J23" s="22">
        <v>2108109190</v>
      </c>
      <c r="K23" s="23">
        <v>2213894995</v>
      </c>
    </row>
    <row r="24" spans="1:11" ht="13.5" x14ac:dyDescent="0.25">
      <c r="A24" s="1" t="s">
        <v>38</v>
      </c>
      <c r="B24" s="2" t="s">
        <v>39</v>
      </c>
      <c r="C24" s="17">
        <v>227387906</v>
      </c>
      <c r="D24" s="17"/>
      <c r="E24" s="32">
        <v>287681291</v>
      </c>
      <c r="F24" s="33">
        <v>244653150</v>
      </c>
      <c r="G24" s="17">
        <v>307828564</v>
      </c>
      <c r="H24" s="34">
        <v>307828564</v>
      </c>
      <c r="I24" s="19">
        <v>324056719</v>
      </c>
      <c r="J24" s="17">
        <v>338933691</v>
      </c>
      <c r="K24" s="32">
        <v>354184851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37174135956</v>
      </c>
      <c r="D25" s="49">
        <f t="shared" ref="D25:K25" si="4">+D5+D9+D15+D19+D24</f>
        <v>0</v>
      </c>
      <c r="E25" s="50">
        <f t="shared" si="4"/>
        <v>43225475420</v>
      </c>
      <c r="F25" s="51">
        <f t="shared" si="4"/>
        <v>46715871046</v>
      </c>
      <c r="G25" s="49">
        <f t="shared" si="4"/>
        <v>46788212838</v>
      </c>
      <c r="H25" s="52">
        <f t="shared" si="4"/>
        <v>46788212838</v>
      </c>
      <c r="I25" s="53">
        <f t="shared" si="4"/>
        <v>50550508522</v>
      </c>
      <c r="J25" s="49">
        <f t="shared" si="4"/>
        <v>53433199879</v>
      </c>
      <c r="K25" s="50">
        <f t="shared" si="4"/>
        <v>57585988286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8642512713</v>
      </c>
      <c r="D28" s="17">
        <f t="shared" si="5"/>
        <v>0</v>
      </c>
      <c r="E28" s="18">
        <f t="shared" si="5"/>
        <v>8806241431</v>
      </c>
      <c r="F28" s="19">
        <f t="shared" si="5"/>
        <v>8809544964</v>
      </c>
      <c r="G28" s="17">
        <f t="shared" si="5"/>
        <v>8786243589</v>
      </c>
      <c r="H28" s="20">
        <f t="shared" si="5"/>
        <v>8786243589</v>
      </c>
      <c r="I28" s="21">
        <f t="shared" si="5"/>
        <v>9412191209</v>
      </c>
      <c r="J28" s="17">
        <f t="shared" si="5"/>
        <v>9413277075</v>
      </c>
      <c r="K28" s="20">
        <f t="shared" si="5"/>
        <v>9863308208</v>
      </c>
    </row>
    <row r="29" spans="1:11" ht="13.5" x14ac:dyDescent="0.25">
      <c r="A29" s="3" t="s">
        <v>20</v>
      </c>
      <c r="B29" s="2" t="s">
        <v>19</v>
      </c>
      <c r="C29" s="22">
        <v>1249406932</v>
      </c>
      <c r="D29" s="22"/>
      <c r="E29" s="23">
        <v>1149847012</v>
      </c>
      <c r="F29" s="24">
        <v>1094729079</v>
      </c>
      <c r="G29" s="22">
        <v>1092016191</v>
      </c>
      <c r="H29" s="25">
        <v>1092016191</v>
      </c>
      <c r="I29" s="26">
        <v>1439346981</v>
      </c>
      <c r="J29" s="22">
        <v>1449339626</v>
      </c>
      <c r="K29" s="23">
        <v>1517229903</v>
      </c>
    </row>
    <row r="30" spans="1:11" ht="13.5" x14ac:dyDescent="0.25">
      <c r="A30" s="3" t="s">
        <v>21</v>
      </c>
      <c r="B30" s="2" t="s">
        <v>19</v>
      </c>
      <c r="C30" s="27">
        <v>7128570489</v>
      </c>
      <c r="D30" s="27"/>
      <c r="E30" s="28">
        <v>7581917382</v>
      </c>
      <c r="F30" s="29">
        <v>7606549958</v>
      </c>
      <c r="G30" s="27">
        <v>7573416772</v>
      </c>
      <c r="H30" s="30">
        <v>7573416772</v>
      </c>
      <c r="I30" s="31">
        <v>7852092620</v>
      </c>
      <c r="J30" s="27">
        <v>7837353991</v>
      </c>
      <c r="K30" s="28">
        <v>8213410664</v>
      </c>
    </row>
    <row r="31" spans="1:11" ht="13.5" x14ac:dyDescent="0.25">
      <c r="A31" s="3" t="s">
        <v>22</v>
      </c>
      <c r="B31" s="2" t="s">
        <v>19</v>
      </c>
      <c r="C31" s="22">
        <v>264535292</v>
      </c>
      <c r="D31" s="22"/>
      <c r="E31" s="23">
        <v>74477037</v>
      </c>
      <c r="F31" s="24">
        <v>108265927</v>
      </c>
      <c r="G31" s="22">
        <v>120810626</v>
      </c>
      <c r="H31" s="25">
        <v>120810626</v>
      </c>
      <c r="I31" s="26">
        <v>120751608</v>
      </c>
      <c r="J31" s="22">
        <v>126583458</v>
      </c>
      <c r="K31" s="23">
        <v>132667641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6432205023</v>
      </c>
      <c r="D32" s="17">
        <f t="shared" si="6"/>
        <v>0</v>
      </c>
      <c r="E32" s="32">
        <f t="shared" si="6"/>
        <v>6905134733</v>
      </c>
      <c r="F32" s="33">
        <f t="shared" si="6"/>
        <v>7290198521</v>
      </c>
      <c r="G32" s="17">
        <f t="shared" si="6"/>
        <v>7597868326</v>
      </c>
      <c r="H32" s="34">
        <f t="shared" si="6"/>
        <v>7597868326</v>
      </c>
      <c r="I32" s="19">
        <f t="shared" si="6"/>
        <v>7255491446</v>
      </c>
      <c r="J32" s="17">
        <f t="shared" si="6"/>
        <v>7852737091</v>
      </c>
      <c r="K32" s="32">
        <f t="shared" si="6"/>
        <v>8246172962</v>
      </c>
    </row>
    <row r="33" spans="1:11" ht="13.5" x14ac:dyDescent="0.25">
      <c r="A33" s="3" t="s">
        <v>24</v>
      </c>
      <c r="B33" s="2" t="s">
        <v>19</v>
      </c>
      <c r="C33" s="22">
        <v>370169282</v>
      </c>
      <c r="D33" s="22"/>
      <c r="E33" s="23">
        <v>373460319</v>
      </c>
      <c r="F33" s="24">
        <v>400340860</v>
      </c>
      <c r="G33" s="22">
        <v>423122651</v>
      </c>
      <c r="H33" s="25">
        <v>423122651</v>
      </c>
      <c r="I33" s="26">
        <v>408620476</v>
      </c>
      <c r="J33" s="22">
        <v>407517186</v>
      </c>
      <c r="K33" s="23">
        <v>427635492</v>
      </c>
    </row>
    <row r="34" spans="1:11" ht="13.5" x14ac:dyDescent="0.25">
      <c r="A34" s="3" t="s">
        <v>25</v>
      </c>
      <c r="B34" s="2" t="s">
        <v>19</v>
      </c>
      <c r="C34" s="22">
        <v>598195586</v>
      </c>
      <c r="D34" s="22"/>
      <c r="E34" s="23">
        <v>594608190</v>
      </c>
      <c r="F34" s="24">
        <v>461294650</v>
      </c>
      <c r="G34" s="22">
        <v>490259362</v>
      </c>
      <c r="H34" s="25">
        <v>490259362</v>
      </c>
      <c r="I34" s="26">
        <v>542028355</v>
      </c>
      <c r="J34" s="22">
        <v>563985088</v>
      </c>
      <c r="K34" s="23">
        <v>591057433</v>
      </c>
    </row>
    <row r="35" spans="1:11" ht="13.5" x14ac:dyDescent="0.25">
      <c r="A35" s="3" t="s">
        <v>26</v>
      </c>
      <c r="B35" s="2" t="s">
        <v>19</v>
      </c>
      <c r="C35" s="22">
        <v>3439015641</v>
      </c>
      <c r="D35" s="22"/>
      <c r="E35" s="23">
        <v>4015841902</v>
      </c>
      <c r="F35" s="24">
        <v>4389573394</v>
      </c>
      <c r="G35" s="22">
        <v>4663020662</v>
      </c>
      <c r="H35" s="25">
        <v>4663020662</v>
      </c>
      <c r="I35" s="26">
        <v>4314917901</v>
      </c>
      <c r="J35" s="22">
        <v>4793971064</v>
      </c>
      <c r="K35" s="23">
        <v>5029171712</v>
      </c>
    </row>
    <row r="36" spans="1:11" ht="13.5" x14ac:dyDescent="0.25">
      <c r="A36" s="3" t="s">
        <v>27</v>
      </c>
      <c r="B36" s="2" t="s">
        <v>19</v>
      </c>
      <c r="C36" s="22">
        <v>871799799</v>
      </c>
      <c r="D36" s="22"/>
      <c r="E36" s="23">
        <v>930568843</v>
      </c>
      <c r="F36" s="24">
        <v>911786756</v>
      </c>
      <c r="G36" s="22">
        <v>904800545</v>
      </c>
      <c r="H36" s="25">
        <v>904800545</v>
      </c>
      <c r="I36" s="26">
        <v>932773662</v>
      </c>
      <c r="J36" s="22">
        <v>979021169</v>
      </c>
      <c r="K36" s="23">
        <v>1034396371</v>
      </c>
    </row>
    <row r="37" spans="1:11" ht="13.5" x14ac:dyDescent="0.25">
      <c r="A37" s="3" t="s">
        <v>28</v>
      </c>
      <c r="B37" s="2" t="s">
        <v>19</v>
      </c>
      <c r="C37" s="27">
        <v>1153024715</v>
      </c>
      <c r="D37" s="27"/>
      <c r="E37" s="28">
        <v>990655479</v>
      </c>
      <c r="F37" s="29">
        <v>1127202861</v>
      </c>
      <c r="G37" s="27">
        <v>1116665106</v>
      </c>
      <c r="H37" s="30">
        <v>1116665106</v>
      </c>
      <c r="I37" s="31">
        <v>1057151052</v>
      </c>
      <c r="J37" s="27">
        <v>1108242584</v>
      </c>
      <c r="K37" s="28">
        <v>1163911954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3179668719</v>
      </c>
      <c r="D38" s="17">
        <f t="shared" si="7"/>
        <v>0</v>
      </c>
      <c r="E38" s="32">
        <f t="shared" si="7"/>
        <v>4147652874</v>
      </c>
      <c r="F38" s="33">
        <f t="shared" si="7"/>
        <v>3450763879</v>
      </c>
      <c r="G38" s="17">
        <f t="shared" si="7"/>
        <v>3376314249</v>
      </c>
      <c r="H38" s="34">
        <f t="shared" si="7"/>
        <v>3376314249</v>
      </c>
      <c r="I38" s="19">
        <f t="shared" si="7"/>
        <v>3998852234</v>
      </c>
      <c r="J38" s="17">
        <f t="shared" si="7"/>
        <v>4007554561</v>
      </c>
      <c r="K38" s="32">
        <f t="shared" si="7"/>
        <v>4273727608</v>
      </c>
    </row>
    <row r="39" spans="1:11" ht="13.5" x14ac:dyDescent="0.25">
      <c r="A39" s="3" t="s">
        <v>30</v>
      </c>
      <c r="B39" s="2" t="s">
        <v>19</v>
      </c>
      <c r="C39" s="22">
        <v>960504128</v>
      </c>
      <c r="D39" s="22"/>
      <c r="E39" s="23">
        <v>1130817317</v>
      </c>
      <c r="F39" s="24">
        <v>1135672271</v>
      </c>
      <c r="G39" s="22">
        <v>1120821998</v>
      </c>
      <c r="H39" s="25">
        <v>1120821998</v>
      </c>
      <c r="I39" s="26">
        <v>1154265953</v>
      </c>
      <c r="J39" s="22">
        <v>1085839163</v>
      </c>
      <c r="K39" s="23">
        <v>1140536885</v>
      </c>
    </row>
    <row r="40" spans="1:11" ht="13.5" x14ac:dyDescent="0.25">
      <c r="A40" s="3" t="s">
        <v>31</v>
      </c>
      <c r="B40" s="2" t="s">
        <v>19</v>
      </c>
      <c r="C40" s="22">
        <v>1978725771</v>
      </c>
      <c r="D40" s="22"/>
      <c r="E40" s="23">
        <v>2802310656</v>
      </c>
      <c r="F40" s="24">
        <v>2129173174</v>
      </c>
      <c r="G40" s="22">
        <v>2069723817</v>
      </c>
      <c r="H40" s="25">
        <v>2069723817</v>
      </c>
      <c r="I40" s="26">
        <v>2625339101</v>
      </c>
      <c r="J40" s="22">
        <v>2692319551</v>
      </c>
      <c r="K40" s="23">
        <v>2893245726</v>
      </c>
    </row>
    <row r="41" spans="1:11" ht="13.5" x14ac:dyDescent="0.25">
      <c r="A41" s="3" t="s">
        <v>32</v>
      </c>
      <c r="B41" s="2" t="s">
        <v>19</v>
      </c>
      <c r="C41" s="22">
        <v>240438820</v>
      </c>
      <c r="D41" s="22"/>
      <c r="E41" s="23">
        <v>214524901</v>
      </c>
      <c r="F41" s="24">
        <v>185918434</v>
      </c>
      <c r="G41" s="22">
        <v>185768434</v>
      </c>
      <c r="H41" s="25">
        <v>185768434</v>
      </c>
      <c r="I41" s="26">
        <v>219247180</v>
      </c>
      <c r="J41" s="22">
        <v>229395847</v>
      </c>
      <c r="K41" s="23">
        <v>239944997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19164864888</v>
      </c>
      <c r="D42" s="17">
        <f t="shared" si="8"/>
        <v>0</v>
      </c>
      <c r="E42" s="32">
        <f t="shared" si="8"/>
        <v>22107554886</v>
      </c>
      <c r="F42" s="33">
        <f t="shared" si="8"/>
        <v>24864298016</v>
      </c>
      <c r="G42" s="17">
        <f t="shared" si="8"/>
        <v>25053094512</v>
      </c>
      <c r="H42" s="34">
        <f t="shared" si="8"/>
        <v>25053094512</v>
      </c>
      <c r="I42" s="19">
        <f t="shared" si="8"/>
        <v>27392115450</v>
      </c>
      <c r="J42" s="17">
        <f t="shared" si="8"/>
        <v>29627460265</v>
      </c>
      <c r="K42" s="32">
        <f t="shared" si="8"/>
        <v>32368402179</v>
      </c>
    </row>
    <row r="43" spans="1:11" ht="13.5" x14ac:dyDescent="0.25">
      <c r="A43" s="3" t="s">
        <v>34</v>
      </c>
      <c r="B43" s="2" t="s">
        <v>19</v>
      </c>
      <c r="C43" s="22">
        <v>12636725485</v>
      </c>
      <c r="D43" s="22"/>
      <c r="E43" s="23">
        <v>14872985317</v>
      </c>
      <c r="F43" s="24">
        <v>17459645837</v>
      </c>
      <c r="G43" s="22">
        <v>17520467356</v>
      </c>
      <c r="H43" s="25">
        <v>17520467356</v>
      </c>
      <c r="I43" s="26">
        <v>19661316699</v>
      </c>
      <c r="J43" s="22">
        <v>21485383579</v>
      </c>
      <c r="K43" s="23">
        <v>23816508504</v>
      </c>
    </row>
    <row r="44" spans="1:11" ht="13.5" x14ac:dyDescent="0.25">
      <c r="A44" s="3" t="s">
        <v>35</v>
      </c>
      <c r="B44" s="2" t="s">
        <v>19</v>
      </c>
      <c r="C44" s="22">
        <v>4204247831</v>
      </c>
      <c r="D44" s="22"/>
      <c r="E44" s="23">
        <v>4911955120</v>
      </c>
      <c r="F44" s="24">
        <v>5156712495</v>
      </c>
      <c r="G44" s="22">
        <v>5149287475</v>
      </c>
      <c r="H44" s="25">
        <v>5149287475</v>
      </c>
      <c r="I44" s="26">
        <v>5412584510</v>
      </c>
      <c r="J44" s="22">
        <v>5716920261</v>
      </c>
      <c r="K44" s="23">
        <v>6028351152</v>
      </c>
    </row>
    <row r="45" spans="1:11" ht="13.5" x14ac:dyDescent="0.25">
      <c r="A45" s="3" t="s">
        <v>36</v>
      </c>
      <c r="B45" s="2" t="s">
        <v>19</v>
      </c>
      <c r="C45" s="27">
        <v>862113321</v>
      </c>
      <c r="D45" s="27"/>
      <c r="E45" s="28">
        <v>744539694</v>
      </c>
      <c r="F45" s="29">
        <v>684410353</v>
      </c>
      <c r="G45" s="27">
        <v>724810351</v>
      </c>
      <c r="H45" s="30">
        <v>724810351</v>
      </c>
      <c r="I45" s="31">
        <v>769181380</v>
      </c>
      <c r="J45" s="27">
        <v>803855855</v>
      </c>
      <c r="K45" s="28">
        <v>839999460</v>
      </c>
    </row>
    <row r="46" spans="1:11" ht="13.5" x14ac:dyDescent="0.25">
      <c r="A46" s="3" t="s">
        <v>37</v>
      </c>
      <c r="B46" s="2" t="s">
        <v>19</v>
      </c>
      <c r="C46" s="22">
        <v>1461778251</v>
      </c>
      <c r="D46" s="22"/>
      <c r="E46" s="23">
        <v>1578074755</v>
      </c>
      <c r="F46" s="24">
        <v>1563529331</v>
      </c>
      <c r="G46" s="22">
        <v>1658529330</v>
      </c>
      <c r="H46" s="25">
        <v>1658529330</v>
      </c>
      <c r="I46" s="26">
        <v>1549032861</v>
      </c>
      <c r="J46" s="22">
        <v>1621300570</v>
      </c>
      <c r="K46" s="23">
        <v>1683543063</v>
      </c>
    </row>
    <row r="47" spans="1:11" ht="13.5" x14ac:dyDescent="0.25">
      <c r="A47" s="1" t="s">
        <v>38</v>
      </c>
      <c r="B47" s="2" t="s">
        <v>39</v>
      </c>
      <c r="C47" s="17">
        <v>188431207</v>
      </c>
      <c r="D47" s="17"/>
      <c r="E47" s="32">
        <v>218764713</v>
      </c>
      <c r="F47" s="33">
        <v>203101995</v>
      </c>
      <c r="G47" s="17">
        <v>239037149</v>
      </c>
      <c r="H47" s="34">
        <v>239037149</v>
      </c>
      <c r="I47" s="19">
        <v>260638939</v>
      </c>
      <c r="J47" s="17">
        <v>269182982</v>
      </c>
      <c r="K47" s="32">
        <v>281705814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37607682550</v>
      </c>
      <c r="D48" s="49">
        <f t="shared" si="9"/>
        <v>0</v>
      </c>
      <c r="E48" s="50">
        <f t="shared" si="9"/>
        <v>42185348637</v>
      </c>
      <c r="F48" s="51">
        <f t="shared" si="9"/>
        <v>44617907375</v>
      </c>
      <c r="G48" s="49">
        <f t="shared" si="9"/>
        <v>45052557825</v>
      </c>
      <c r="H48" s="52">
        <f t="shared" si="9"/>
        <v>45052557825</v>
      </c>
      <c r="I48" s="53">
        <f t="shared" si="9"/>
        <v>48319289278</v>
      </c>
      <c r="J48" s="49">
        <f t="shared" si="9"/>
        <v>51170211974</v>
      </c>
      <c r="K48" s="50">
        <f t="shared" si="9"/>
        <v>55033316771</v>
      </c>
    </row>
    <row r="49" spans="1:11" ht="13.5" x14ac:dyDescent="0.25">
      <c r="A49" s="9" t="s">
        <v>57</v>
      </c>
      <c r="B49" s="10"/>
      <c r="C49" s="54">
        <f>+C25-C48</f>
        <v>-433546594</v>
      </c>
      <c r="D49" s="54">
        <f t="shared" ref="D49:K49" si="10">+D25-D48</f>
        <v>0</v>
      </c>
      <c r="E49" s="55">
        <f t="shared" si="10"/>
        <v>1040126783</v>
      </c>
      <c r="F49" s="56">
        <f t="shared" si="10"/>
        <v>2097963671</v>
      </c>
      <c r="G49" s="54">
        <f t="shared" si="10"/>
        <v>1735655013</v>
      </c>
      <c r="H49" s="57">
        <f t="shared" si="10"/>
        <v>1735655013</v>
      </c>
      <c r="I49" s="58">
        <f t="shared" si="10"/>
        <v>2231219244</v>
      </c>
      <c r="J49" s="54">
        <f t="shared" si="10"/>
        <v>2262987905</v>
      </c>
      <c r="K49" s="55">
        <f t="shared" si="10"/>
        <v>2552671515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1017579400</v>
      </c>
      <c r="D5" s="17">
        <f t="shared" ref="D5:K5" si="0">SUM(D6:D8)</f>
        <v>1167475075</v>
      </c>
      <c r="E5" s="18">
        <f t="shared" si="0"/>
        <v>1223521904</v>
      </c>
      <c r="F5" s="19">
        <f t="shared" si="0"/>
        <v>1255455934</v>
      </c>
      <c r="G5" s="17">
        <f t="shared" si="0"/>
        <v>1255455934</v>
      </c>
      <c r="H5" s="20">
        <f t="shared" si="0"/>
        <v>1255455934</v>
      </c>
      <c r="I5" s="21">
        <f t="shared" si="0"/>
        <v>1310233627</v>
      </c>
      <c r="J5" s="17">
        <f t="shared" si="0"/>
        <v>1369434374</v>
      </c>
      <c r="K5" s="20">
        <f t="shared" si="0"/>
        <v>1429574441</v>
      </c>
    </row>
    <row r="6" spans="1:11" ht="13.5" x14ac:dyDescent="0.25">
      <c r="A6" s="3" t="s">
        <v>20</v>
      </c>
      <c r="B6" s="2" t="s">
        <v>19</v>
      </c>
      <c r="C6" s="22">
        <v>525261</v>
      </c>
      <c r="D6" s="22">
        <v>151714</v>
      </c>
      <c r="E6" s="23">
        <v>575826</v>
      </c>
      <c r="F6" s="24">
        <v>7229353</v>
      </c>
      <c r="G6" s="22">
        <v>7229353</v>
      </c>
      <c r="H6" s="25">
        <v>7229353</v>
      </c>
      <c r="I6" s="26">
        <v>7492007</v>
      </c>
      <c r="J6" s="22">
        <v>6769983</v>
      </c>
      <c r="K6" s="23">
        <v>5593421</v>
      </c>
    </row>
    <row r="7" spans="1:11" ht="13.5" x14ac:dyDescent="0.25">
      <c r="A7" s="3" t="s">
        <v>21</v>
      </c>
      <c r="B7" s="2" t="s">
        <v>19</v>
      </c>
      <c r="C7" s="27">
        <v>1017054139</v>
      </c>
      <c r="D7" s="27">
        <v>1167323361</v>
      </c>
      <c r="E7" s="28">
        <v>1222946078</v>
      </c>
      <c r="F7" s="29">
        <v>1248226581</v>
      </c>
      <c r="G7" s="27">
        <v>1248226581</v>
      </c>
      <c r="H7" s="30">
        <v>1248226581</v>
      </c>
      <c r="I7" s="31">
        <v>1302741620</v>
      </c>
      <c r="J7" s="27">
        <v>1362664391</v>
      </c>
      <c r="K7" s="28">
        <v>1423981020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920089228</v>
      </c>
      <c r="D9" s="17">
        <f t="shared" ref="D9:K9" si="1">SUM(D10:D14)</f>
        <v>122027447</v>
      </c>
      <c r="E9" s="32">
        <f t="shared" si="1"/>
        <v>467799408</v>
      </c>
      <c r="F9" s="33">
        <f t="shared" si="1"/>
        <v>229600228</v>
      </c>
      <c r="G9" s="17">
        <f t="shared" si="1"/>
        <v>250340228</v>
      </c>
      <c r="H9" s="34">
        <f t="shared" si="1"/>
        <v>250340228</v>
      </c>
      <c r="I9" s="19">
        <f t="shared" si="1"/>
        <v>255706964</v>
      </c>
      <c r="J9" s="17">
        <f t="shared" si="1"/>
        <v>259969220</v>
      </c>
      <c r="K9" s="32">
        <f t="shared" si="1"/>
        <v>263094930</v>
      </c>
    </row>
    <row r="10" spans="1:11" ht="13.5" x14ac:dyDescent="0.25">
      <c r="A10" s="3" t="s">
        <v>24</v>
      </c>
      <c r="B10" s="2" t="s">
        <v>19</v>
      </c>
      <c r="C10" s="22">
        <v>21581416</v>
      </c>
      <c r="D10" s="22">
        <v>60815393</v>
      </c>
      <c r="E10" s="23">
        <v>414444268</v>
      </c>
      <c r="F10" s="24">
        <v>137605589</v>
      </c>
      <c r="G10" s="22">
        <v>150545589</v>
      </c>
      <c r="H10" s="25">
        <v>150545589</v>
      </c>
      <c r="I10" s="26">
        <v>166522083</v>
      </c>
      <c r="J10" s="22">
        <v>173520929</v>
      </c>
      <c r="K10" s="23">
        <v>181419468</v>
      </c>
    </row>
    <row r="11" spans="1:11" ht="13.5" x14ac:dyDescent="0.25">
      <c r="A11" s="3" t="s">
        <v>25</v>
      </c>
      <c r="B11" s="2" t="s">
        <v>19</v>
      </c>
      <c r="C11" s="22">
        <v>1025</v>
      </c>
      <c r="D11" s="22">
        <v>7982</v>
      </c>
      <c r="E11" s="23">
        <v>503</v>
      </c>
      <c r="F11" s="24">
        <v>193</v>
      </c>
      <c r="G11" s="22">
        <v>193</v>
      </c>
      <c r="H11" s="25">
        <v>193</v>
      </c>
      <c r="I11" s="26">
        <v>2608</v>
      </c>
      <c r="J11" s="22">
        <v>2728</v>
      </c>
      <c r="K11" s="23">
        <v>2850</v>
      </c>
    </row>
    <row r="12" spans="1:11" ht="13.5" x14ac:dyDescent="0.25">
      <c r="A12" s="3" t="s">
        <v>26</v>
      </c>
      <c r="B12" s="2" t="s">
        <v>19</v>
      </c>
      <c r="C12" s="22">
        <v>490318</v>
      </c>
      <c r="D12" s="22">
        <v>8563646</v>
      </c>
      <c r="E12" s="23">
        <v>470920</v>
      </c>
      <c r="F12" s="24">
        <v>38235744</v>
      </c>
      <c r="G12" s="22">
        <v>46035744</v>
      </c>
      <c r="H12" s="25">
        <v>46035744</v>
      </c>
      <c r="I12" s="26">
        <v>35293245</v>
      </c>
      <c r="J12" s="22">
        <v>32112962</v>
      </c>
      <c r="K12" s="23">
        <v>26886121</v>
      </c>
    </row>
    <row r="13" spans="1:11" ht="13.5" x14ac:dyDescent="0.25">
      <c r="A13" s="3" t="s">
        <v>27</v>
      </c>
      <c r="B13" s="2" t="s">
        <v>19</v>
      </c>
      <c r="C13" s="22">
        <v>859449252</v>
      </c>
      <c r="D13" s="22">
        <v>10948495</v>
      </c>
      <c r="E13" s="23">
        <v>8931773</v>
      </c>
      <c r="F13" s="24">
        <v>9229454</v>
      </c>
      <c r="G13" s="22">
        <v>9229454</v>
      </c>
      <c r="H13" s="25">
        <v>9229454</v>
      </c>
      <c r="I13" s="26">
        <v>9317892</v>
      </c>
      <c r="J13" s="22">
        <v>9746516</v>
      </c>
      <c r="K13" s="23">
        <v>10185109</v>
      </c>
    </row>
    <row r="14" spans="1:11" ht="13.5" x14ac:dyDescent="0.25">
      <c r="A14" s="3" t="s">
        <v>28</v>
      </c>
      <c r="B14" s="2" t="s">
        <v>19</v>
      </c>
      <c r="C14" s="27">
        <v>38567217</v>
      </c>
      <c r="D14" s="27">
        <v>41691931</v>
      </c>
      <c r="E14" s="28">
        <v>43951944</v>
      </c>
      <c r="F14" s="29">
        <v>44529248</v>
      </c>
      <c r="G14" s="27">
        <v>44529248</v>
      </c>
      <c r="H14" s="30">
        <v>44529248</v>
      </c>
      <c r="I14" s="31">
        <v>44571136</v>
      </c>
      <c r="J14" s="27">
        <v>44586085</v>
      </c>
      <c r="K14" s="28">
        <v>44601382</v>
      </c>
    </row>
    <row r="15" spans="1:11" ht="13.5" x14ac:dyDescent="0.25">
      <c r="A15" s="1" t="s">
        <v>29</v>
      </c>
      <c r="B15" s="2" t="s">
        <v>19</v>
      </c>
      <c r="C15" s="17">
        <f>SUM(C16:C18)</f>
        <v>1147361343</v>
      </c>
      <c r="D15" s="17">
        <f t="shared" ref="D15:K15" si="2">SUM(D16:D18)</f>
        <v>1185847224</v>
      </c>
      <c r="E15" s="32">
        <f t="shared" si="2"/>
        <v>1120837657</v>
      </c>
      <c r="F15" s="33">
        <f t="shared" si="2"/>
        <v>237380961</v>
      </c>
      <c r="G15" s="17">
        <f t="shared" si="2"/>
        <v>176751065</v>
      </c>
      <c r="H15" s="34">
        <f t="shared" si="2"/>
        <v>176751065</v>
      </c>
      <c r="I15" s="19">
        <f t="shared" si="2"/>
        <v>180682892</v>
      </c>
      <c r="J15" s="17">
        <f t="shared" si="2"/>
        <v>221363779</v>
      </c>
      <c r="K15" s="32">
        <f t="shared" si="2"/>
        <v>241933139</v>
      </c>
    </row>
    <row r="16" spans="1:11" ht="13.5" x14ac:dyDescent="0.25">
      <c r="A16" s="3" t="s">
        <v>30</v>
      </c>
      <c r="B16" s="2" t="s">
        <v>19</v>
      </c>
      <c r="C16" s="22">
        <v>1127389177</v>
      </c>
      <c r="D16" s="22">
        <v>952480829</v>
      </c>
      <c r="E16" s="23">
        <v>1117239721</v>
      </c>
      <c r="F16" s="24">
        <v>235880961</v>
      </c>
      <c r="G16" s="22">
        <v>175251065</v>
      </c>
      <c r="H16" s="25">
        <v>175251065</v>
      </c>
      <c r="I16" s="26">
        <v>179472954</v>
      </c>
      <c r="J16" s="22">
        <v>220098184</v>
      </c>
      <c r="K16" s="23">
        <v>240610592</v>
      </c>
    </row>
    <row r="17" spans="1:11" ht="13.5" x14ac:dyDescent="0.25">
      <c r="A17" s="3" t="s">
        <v>31</v>
      </c>
      <c r="B17" s="2" t="s">
        <v>19</v>
      </c>
      <c r="C17" s="22">
        <v>19972166</v>
      </c>
      <c r="D17" s="22">
        <v>233320226</v>
      </c>
      <c r="E17" s="23">
        <v>3355911</v>
      </c>
      <c r="F17" s="24">
        <v>1500000</v>
      </c>
      <c r="G17" s="22">
        <v>1500000</v>
      </c>
      <c r="H17" s="25">
        <v>1500000</v>
      </c>
      <c r="I17" s="26">
        <v>1209938</v>
      </c>
      <c r="J17" s="22">
        <v>1265595</v>
      </c>
      <c r="K17" s="23">
        <v>1322547</v>
      </c>
    </row>
    <row r="18" spans="1:11" ht="13.5" x14ac:dyDescent="0.25">
      <c r="A18" s="3" t="s">
        <v>32</v>
      </c>
      <c r="B18" s="2" t="s">
        <v>19</v>
      </c>
      <c r="C18" s="22"/>
      <c r="D18" s="22">
        <v>46169</v>
      </c>
      <c r="E18" s="23">
        <v>242025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4878158525</v>
      </c>
      <c r="D19" s="17">
        <f t="shared" ref="D19:K19" si="3">SUM(D20:D23)</f>
        <v>4551996688</v>
      </c>
      <c r="E19" s="32">
        <f t="shared" si="3"/>
        <v>4579214618</v>
      </c>
      <c r="F19" s="33">
        <f t="shared" si="3"/>
        <v>6453957384</v>
      </c>
      <c r="G19" s="17">
        <f t="shared" si="3"/>
        <v>6453957385</v>
      </c>
      <c r="H19" s="34">
        <f t="shared" si="3"/>
        <v>6453957385</v>
      </c>
      <c r="I19" s="19">
        <f t="shared" si="3"/>
        <v>6906129737</v>
      </c>
      <c r="J19" s="17">
        <f t="shared" si="3"/>
        <v>7597855964</v>
      </c>
      <c r="K19" s="32">
        <f t="shared" si="3"/>
        <v>8351294547</v>
      </c>
    </row>
    <row r="20" spans="1:11" ht="13.5" x14ac:dyDescent="0.25">
      <c r="A20" s="3" t="s">
        <v>34</v>
      </c>
      <c r="B20" s="2" t="s">
        <v>19</v>
      </c>
      <c r="C20" s="22">
        <v>2609161273</v>
      </c>
      <c r="D20" s="22">
        <v>2949452956</v>
      </c>
      <c r="E20" s="23">
        <v>3047376456</v>
      </c>
      <c r="F20" s="24">
        <v>4039405709</v>
      </c>
      <c r="G20" s="22">
        <v>4039405710</v>
      </c>
      <c r="H20" s="25">
        <v>4039405710</v>
      </c>
      <c r="I20" s="26">
        <v>3927402566</v>
      </c>
      <c r="J20" s="22">
        <v>4460260169</v>
      </c>
      <c r="K20" s="23">
        <v>5044269225</v>
      </c>
    </row>
    <row r="21" spans="1:11" ht="13.5" x14ac:dyDescent="0.25">
      <c r="A21" s="3" t="s">
        <v>35</v>
      </c>
      <c r="B21" s="2" t="s">
        <v>19</v>
      </c>
      <c r="C21" s="22">
        <v>896891289</v>
      </c>
      <c r="D21" s="22">
        <v>994304256</v>
      </c>
      <c r="E21" s="23">
        <v>951967428</v>
      </c>
      <c r="F21" s="24">
        <v>1377339716</v>
      </c>
      <c r="G21" s="22">
        <v>1377339716</v>
      </c>
      <c r="H21" s="25">
        <v>1377339716</v>
      </c>
      <c r="I21" s="26">
        <v>1879806562</v>
      </c>
      <c r="J21" s="22">
        <v>1973124596</v>
      </c>
      <c r="K21" s="23">
        <v>2072934314</v>
      </c>
    </row>
    <row r="22" spans="1:11" ht="13.5" x14ac:dyDescent="0.25">
      <c r="A22" s="3" t="s">
        <v>36</v>
      </c>
      <c r="B22" s="2" t="s">
        <v>19</v>
      </c>
      <c r="C22" s="27">
        <v>1074034782</v>
      </c>
      <c r="D22" s="27">
        <v>412152524</v>
      </c>
      <c r="E22" s="28">
        <v>393868003</v>
      </c>
      <c r="F22" s="29">
        <v>603768132</v>
      </c>
      <c r="G22" s="27">
        <v>603768132</v>
      </c>
      <c r="H22" s="30">
        <v>603768132</v>
      </c>
      <c r="I22" s="31">
        <v>653147685</v>
      </c>
      <c r="J22" s="27">
        <v>691352400</v>
      </c>
      <c r="K22" s="28">
        <v>731829940</v>
      </c>
    </row>
    <row r="23" spans="1:11" ht="13.5" x14ac:dyDescent="0.25">
      <c r="A23" s="3" t="s">
        <v>37</v>
      </c>
      <c r="B23" s="2" t="s">
        <v>19</v>
      </c>
      <c r="C23" s="22">
        <v>298071181</v>
      </c>
      <c r="D23" s="22">
        <v>196086952</v>
      </c>
      <c r="E23" s="23">
        <v>186002731</v>
      </c>
      <c r="F23" s="24">
        <v>433443827</v>
      </c>
      <c r="G23" s="22">
        <v>433443827</v>
      </c>
      <c r="H23" s="25">
        <v>433443827</v>
      </c>
      <c r="I23" s="26">
        <v>445772924</v>
      </c>
      <c r="J23" s="22">
        <v>473118799</v>
      </c>
      <c r="K23" s="23">
        <v>502261068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7963188496</v>
      </c>
      <c r="D25" s="49">
        <f t="shared" ref="D25:K25" si="4">+D5+D9+D15+D19+D24</f>
        <v>7027346434</v>
      </c>
      <c r="E25" s="50">
        <f t="shared" si="4"/>
        <v>7391373587</v>
      </c>
      <c r="F25" s="51">
        <f t="shared" si="4"/>
        <v>8176394507</v>
      </c>
      <c r="G25" s="49">
        <f t="shared" si="4"/>
        <v>8136504612</v>
      </c>
      <c r="H25" s="52">
        <f t="shared" si="4"/>
        <v>8136504612</v>
      </c>
      <c r="I25" s="53">
        <f t="shared" si="4"/>
        <v>8652753220</v>
      </c>
      <c r="J25" s="49">
        <f t="shared" si="4"/>
        <v>9448623337</v>
      </c>
      <c r="K25" s="50">
        <f t="shared" si="4"/>
        <v>10285897057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1750696947</v>
      </c>
      <c r="D28" s="17">
        <f t="shared" si="5"/>
        <v>1945509776</v>
      </c>
      <c r="E28" s="18">
        <f t="shared" si="5"/>
        <v>1757845469</v>
      </c>
      <c r="F28" s="19">
        <f t="shared" si="5"/>
        <v>1160166984</v>
      </c>
      <c r="G28" s="17">
        <f t="shared" si="5"/>
        <v>1069813334</v>
      </c>
      <c r="H28" s="20">
        <f t="shared" si="5"/>
        <v>1069813334</v>
      </c>
      <c r="I28" s="21">
        <f t="shared" si="5"/>
        <v>1438038595</v>
      </c>
      <c r="J28" s="17">
        <f t="shared" si="5"/>
        <v>1432010775</v>
      </c>
      <c r="K28" s="20">
        <f t="shared" si="5"/>
        <v>1493141965</v>
      </c>
    </row>
    <row r="29" spans="1:11" ht="13.5" x14ac:dyDescent="0.25">
      <c r="A29" s="3" t="s">
        <v>20</v>
      </c>
      <c r="B29" s="2" t="s">
        <v>19</v>
      </c>
      <c r="C29" s="22">
        <v>621294742</v>
      </c>
      <c r="D29" s="22">
        <v>158878227</v>
      </c>
      <c r="E29" s="23">
        <v>183064331</v>
      </c>
      <c r="F29" s="24">
        <v>184487568</v>
      </c>
      <c r="G29" s="22">
        <v>183987528</v>
      </c>
      <c r="H29" s="25">
        <v>183987528</v>
      </c>
      <c r="I29" s="26">
        <v>193158148</v>
      </c>
      <c r="J29" s="22">
        <v>203434065</v>
      </c>
      <c r="K29" s="23">
        <v>214082805</v>
      </c>
    </row>
    <row r="30" spans="1:11" ht="13.5" x14ac:dyDescent="0.25">
      <c r="A30" s="3" t="s">
        <v>21</v>
      </c>
      <c r="B30" s="2" t="s">
        <v>19</v>
      </c>
      <c r="C30" s="27">
        <v>1112427969</v>
      </c>
      <c r="D30" s="27">
        <v>1768986448</v>
      </c>
      <c r="E30" s="28">
        <v>1555847931</v>
      </c>
      <c r="F30" s="29">
        <v>948310986</v>
      </c>
      <c r="G30" s="27">
        <v>860340693</v>
      </c>
      <c r="H30" s="30">
        <v>860340693</v>
      </c>
      <c r="I30" s="31">
        <v>1220014111</v>
      </c>
      <c r="J30" s="27">
        <v>1202334764</v>
      </c>
      <c r="K30" s="28">
        <v>1251390808</v>
      </c>
    </row>
    <row r="31" spans="1:11" ht="13.5" x14ac:dyDescent="0.25">
      <c r="A31" s="3" t="s">
        <v>22</v>
      </c>
      <c r="B31" s="2" t="s">
        <v>19</v>
      </c>
      <c r="C31" s="22">
        <v>16974236</v>
      </c>
      <c r="D31" s="22">
        <v>17645101</v>
      </c>
      <c r="E31" s="23">
        <v>18933207</v>
      </c>
      <c r="F31" s="24">
        <v>27368430</v>
      </c>
      <c r="G31" s="22">
        <v>25485113</v>
      </c>
      <c r="H31" s="25">
        <v>25485113</v>
      </c>
      <c r="I31" s="26">
        <v>24866336</v>
      </c>
      <c r="J31" s="22">
        <v>26241946</v>
      </c>
      <c r="K31" s="23">
        <v>27668352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426550491</v>
      </c>
      <c r="D32" s="17">
        <f t="shared" si="6"/>
        <v>583240348</v>
      </c>
      <c r="E32" s="32">
        <f t="shared" si="6"/>
        <v>849185379</v>
      </c>
      <c r="F32" s="33">
        <f t="shared" si="6"/>
        <v>545270689</v>
      </c>
      <c r="G32" s="17">
        <f t="shared" si="6"/>
        <v>512375099</v>
      </c>
      <c r="H32" s="34">
        <f t="shared" si="6"/>
        <v>512375099</v>
      </c>
      <c r="I32" s="19">
        <f t="shared" si="6"/>
        <v>588831444</v>
      </c>
      <c r="J32" s="17">
        <f t="shared" si="6"/>
        <v>619593773</v>
      </c>
      <c r="K32" s="32">
        <f t="shared" si="6"/>
        <v>651889954</v>
      </c>
    </row>
    <row r="33" spans="1:11" ht="13.5" x14ac:dyDescent="0.25">
      <c r="A33" s="3" t="s">
        <v>24</v>
      </c>
      <c r="B33" s="2" t="s">
        <v>19</v>
      </c>
      <c r="C33" s="22">
        <v>166374203</v>
      </c>
      <c r="D33" s="22">
        <v>258530717</v>
      </c>
      <c r="E33" s="23">
        <v>513589187</v>
      </c>
      <c r="F33" s="24">
        <v>206787088</v>
      </c>
      <c r="G33" s="22">
        <v>162376080</v>
      </c>
      <c r="H33" s="25">
        <v>162376080</v>
      </c>
      <c r="I33" s="26">
        <v>204499748</v>
      </c>
      <c r="J33" s="22">
        <v>214303441</v>
      </c>
      <c r="K33" s="23">
        <v>225097158</v>
      </c>
    </row>
    <row r="34" spans="1:11" ht="13.5" x14ac:dyDescent="0.25">
      <c r="A34" s="3" t="s">
        <v>25</v>
      </c>
      <c r="B34" s="2" t="s">
        <v>19</v>
      </c>
      <c r="C34" s="22">
        <v>25426859</v>
      </c>
      <c r="D34" s="22">
        <v>26602827</v>
      </c>
      <c r="E34" s="23">
        <v>28111432</v>
      </c>
      <c r="F34" s="24">
        <v>25965405</v>
      </c>
      <c r="G34" s="22">
        <v>25827669</v>
      </c>
      <c r="H34" s="25">
        <v>25827669</v>
      </c>
      <c r="I34" s="26">
        <v>26895326</v>
      </c>
      <c r="J34" s="22">
        <v>28631575</v>
      </c>
      <c r="K34" s="23">
        <v>30196623</v>
      </c>
    </row>
    <row r="35" spans="1:11" ht="13.5" x14ac:dyDescent="0.25">
      <c r="A35" s="3" t="s">
        <v>26</v>
      </c>
      <c r="B35" s="2" t="s">
        <v>19</v>
      </c>
      <c r="C35" s="22">
        <v>157430077</v>
      </c>
      <c r="D35" s="22">
        <v>171407755</v>
      </c>
      <c r="E35" s="23">
        <v>169087444</v>
      </c>
      <c r="F35" s="24">
        <v>189227166</v>
      </c>
      <c r="G35" s="22">
        <v>182083580</v>
      </c>
      <c r="H35" s="25">
        <v>182083580</v>
      </c>
      <c r="I35" s="26">
        <v>196798308</v>
      </c>
      <c r="J35" s="22">
        <v>207657777</v>
      </c>
      <c r="K35" s="23">
        <v>218900431</v>
      </c>
    </row>
    <row r="36" spans="1:11" ht="13.5" x14ac:dyDescent="0.25">
      <c r="A36" s="3" t="s">
        <v>27</v>
      </c>
      <c r="B36" s="2" t="s">
        <v>19</v>
      </c>
      <c r="C36" s="22">
        <v>9126817</v>
      </c>
      <c r="D36" s="22">
        <v>57832218</v>
      </c>
      <c r="E36" s="23">
        <v>65811507</v>
      </c>
      <c r="F36" s="24">
        <v>47975943</v>
      </c>
      <c r="G36" s="22">
        <v>64625188</v>
      </c>
      <c r="H36" s="25">
        <v>64625188</v>
      </c>
      <c r="I36" s="26">
        <v>67150620</v>
      </c>
      <c r="J36" s="22">
        <v>70342075</v>
      </c>
      <c r="K36" s="23">
        <v>73672087</v>
      </c>
    </row>
    <row r="37" spans="1:11" ht="13.5" x14ac:dyDescent="0.25">
      <c r="A37" s="3" t="s">
        <v>28</v>
      </c>
      <c r="B37" s="2" t="s">
        <v>19</v>
      </c>
      <c r="C37" s="27">
        <v>68192535</v>
      </c>
      <c r="D37" s="27">
        <v>68866831</v>
      </c>
      <c r="E37" s="28">
        <v>72585809</v>
      </c>
      <c r="F37" s="29">
        <v>75315087</v>
      </c>
      <c r="G37" s="27">
        <v>77462582</v>
      </c>
      <c r="H37" s="30">
        <v>77462582</v>
      </c>
      <c r="I37" s="31">
        <v>93487442</v>
      </c>
      <c r="J37" s="27">
        <v>98658905</v>
      </c>
      <c r="K37" s="28">
        <v>104023655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516586140</v>
      </c>
      <c r="D38" s="17">
        <f t="shared" si="7"/>
        <v>417754301</v>
      </c>
      <c r="E38" s="32">
        <f t="shared" si="7"/>
        <v>585224721</v>
      </c>
      <c r="F38" s="33">
        <f t="shared" si="7"/>
        <v>534953455</v>
      </c>
      <c r="G38" s="17">
        <f t="shared" si="7"/>
        <v>588912263</v>
      </c>
      <c r="H38" s="34">
        <f t="shared" si="7"/>
        <v>588912263</v>
      </c>
      <c r="I38" s="19">
        <f t="shared" si="7"/>
        <v>667184307</v>
      </c>
      <c r="J38" s="17">
        <f t="shared" si="7"/>
        <v>699009388</v>
      </c>
      <c r="K38" s="32">
        <f t="shared" si="7"/>
        <v>732709304</v>
      </c>
    </row>
    <row r="39" spans="1:11" ht="13.5" x14ac:dyDescent="0.25">
      <c r="A39" s="3" t="s">
        <v>30</v>
      </c>
      <c r="B39" s="2" t="s">
        <v>19</v>
      </c>
      <c r="C39" s="22">
        <v>289857048</v>
      </c>
      <c r="D39" s="22">
        <v>126526243</v>
      </c>
      <c r="E39" s="23">
        <v>148690865</v>
      </c>
      <c r="F39" s="24">
        <v>255015504</v>
      </c>
      <c r="G39" s="22">
        <v>192238748</v>
      </c>
      <c r="H39" s="25">
        <v>192238748</v>
      </c>
      <c r="I39" s="26">
        <v>259223616</v>
      </c>
      <c r="J39" s="22">
        <v>272712596</v>
      </c>
      <c r="K39" s="23">
        <v>287276453</v>
      </c>
    </row>
    <row r="40" spans="1:11" ht="13.5" x14ac:dyDescent="0.25">
      <c r="A40" s="3" t="s">
        <v>31</v>
      </c>
      <c r="B40" s="2" t="s">
        <v>19</v>
      </c>
      <c r="C40" s="22">
        <v>171289220</v>
      </c>
      <c r="D40" s="22">
        <v>220747244</v>
      </c>
      <c r="E40" s="23">
        <v>371524267</v>
      </c>
      <c r="F40" s="24">
        <v>243847986</v>
      </c>
      <c r="G40" s="22">
        <v>361655822</v>
      </c>
      <c r="H40" s="25">
        <v>361655822</v>
      </c>
      <c r="I40" s="26">
        <v>366945141</v>
      </c>
      <c r="J40" s="22">
        <v>383263309</v>
      </c>
      <c r="K40" s="23">
        <v>400303230</v>
      </c>
    </row>
    <row r="41" spans="1:11" ht="13.5" x14ac:dyDescent="0.25">
      <c r="A41" s="3" t="s">
        <v>32</v>
      </c>
      <c r="B41" s="2" t="s">
        <v>19</v>
      </c>
      <c r="C41" s="22">
        <v>55439872</v>
      </c>
      <c r="D41" s="22">
        <v>70480814</v>
      </c>
      <c r="E41" s="23">
        <v>65009589</v>
      </c>
      <c r="F41" s="24">
        <v>36089965</v>
      </c>
      <c r="G41" s="22">
        <v>35017693</v>
      </c>
      <c r="H41" s="25">
        <v>35017693</v>
      </c>
      <c r="I41" s="26">
        <v>41015550</v>
      </c>
      <c r="J41" s="22">
        <v>43033483</v>
      </c>
      <c r="K41" s="23">
        <v>45129621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5182542811</v>
      </c>
      <c r="D42" s="17">
        <f t="shared" si="8"/>
        <v>5658581514</v>
      </c>
      <c r="E42" s="32">
        <f t="shared" si="8"/>
        <v>5937083081</v>
      </c>
      <c r="F42" s="33">
        <f t="shared" si="8"/>
        <v>5392938959</v>
      </c>
      <c r="G42" s="17">
        <f t="shared" si="8"/>
        <v>5473754569</v>
      </c>
      <c r="H42" s="34">
        <f t="shared" si="8"/>
        <v>5473754569</v>
      </c>
      <c r="I42" s="19">
        <f t="shared" si="8"/>
        <v>5648328581</v>
      </c>
      <c r="J42" s="17">
        <f t="shared" si="8"/>
        <v>6305496579</v>
      </c>
      <c r="K42" s="32">
        <f t="shared" si="8"/>
        <v>6946544680</v>
      </c>
    </row>
    <row r="43" spans="1:11" ht="13.5" x14ac:dyDescent="0.25">
      <c r="A43" s="3" t="s">
        <v>34</v>
      </c>
      <c r="B43" s="2" t="s">
        <v>19</v>
      </c>
      <c r="C43" s="22">
        <v>2732963911</v>
      </c>
      <c r="D43" s="22">
        <v>3395793256</v>
      </c>
      <c r="E43" s="23">
        <v>3404867395</v>
      </c>
      <c r="F43" s="24">
        <v>3090132426</v>
      </c>
      <c r="G43" s="22">
        <v>3379320701</v>
      </c>
      <c r="H43" s="25">
        <v>3379320701</v>
      </c>
      <c r="I43" s="26">
        <v>3341773160</v>
      </c>
      <c r="J43" s="22">
        <v>3758157192</v>
      </c>
      <c r="K43" s="23">
        <v>4148199208</v>
      </c>
    </row>
    <row r="44" spans="1:11" ht="13.5" x14ac:dyDescent="0.25">
      <c r="A44" s="3" t="s">
        <v>35</v>
      </c>
      <c r="B44" s="2" t="s">
        <v>19</v>
      </c>
      <c r="C44" s="22">
        <v>1596738867</v>
      </c>
      <c r="D44" s="22">
        <v>1733186437</v>
      </c>
      <c r="E44" s="23">
        <v>2002788817</v>
      </c>
      <c r="F44" s="24">
        <v>1781699479</v>
      </c>
      <c r="G44" s="22">
        <v>1592180821</v>
      </c>
      <c r="H44" s="25">
        <v>1592180821</v>
      </c>
      <c r="I44" s="26">
        <v>1814070231</v>
      </c>
      <c r="J44" s="22">
        <v>2043666960</v>
      </c>
      <c r="K44" s="23">
        <v>2271502660</v>
      </c>
    </row>
    <row r="45" spans="1:11" ht="13.5" x14ac:dyDescent="0.25">
      <c r="A45" s="3" t="s">
        <v>36</v>
      </c>
      <c r="B45" s="2" t="s">
        <v>19</v>
      </c>
      <c r="C45" s="27">
        <v>618762440</v>
      </c>
      <c r="D45" s="27">
        <v>311749217</v>
      </c>
      <c r="E45" s="28">
        <v>312753459</v>
      </c>
      <c r="F45" s="29">
        <v>298002823</v>
      </c>
      <c r="G45" s="27">
        <v>268058765</v>
      </c>
      <c r="H45" s="30">
        <v>268058765</v>
      </c>
      <c r="I45" s="31">
        <v>282672679</v>
      </c>
      <c r="J45" s="27">
        <v>283237460</v>
      </c>
      <c r="K45" s="28">
        <v>295445619</v>
      </c>
    </row>
    <row r="46" spans="1:11" ht="13.5" x14ac:dyDescent="0.25">
      <c r="A46" s="3" t="s">
        <v>37</v>
      </c>
      <c r="B46" s="2" t="s">
        <v>19</v>
      </c>
      <c r="C46" s="22">
        <v>234077593</v>
      </c>
      <c r="D46" s="22">
        <v>217852604</v>
      </c>
      <c r="E46" s="23">
        <v>216673410</v>
      </c>
      <c r="F46" s="24">
        <v>223104231</v>
      </c>
      <c r="G46" s="22">
        <v>234194282</v>
      </c>
      <c r="H46" s="25">
        <v>234194282</v>
      </c>
      <c r="I46" s="26">
        <v>209812511</v>
      </c>
      <c r="J46" s="22">
        <v>220434967</v>
      </c>
      <c r="K46" s="23">
        <v>231397193</v>
      </c>
    </row>
    <row r="47" spans="1:11" ht="13.5" x14ac:dyDescent="0.25">
      <c r="A47" s="1" t="s">
        <v>38</v>
      </c>
      <c r="B47" s="2" t="s">
        <v>39</v>
      </c>
      <c r="C47" s="17">
        <v>777812</v>
      </c>
      <c r="D47" s="17">
        <v>852350</v>
      </c>
      <c r="E47" s="32">
        <v>921469</v>
      </c>
      <c r="F47" s="33">
        <v>934520</v>
      </c>
      <c r="G47" s="17">
        <v>934520</v>
      </c>
      <c r="H47" s="34">
        <v>934520</v>
      </c>
      <c r="I47" s="19">
        <v>1516593</v>
      </c>
      <c r="J47" s="17">
        <v>1601522</v>
      </c>
      <c r="K47" s="32">
        <v>1689604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7877154201</v>
      </c>
      <c r="D48" s="49">
        <f t="shared" si="9"/>
        <v>8605938289</v>
      </c>
      <c r="E48" s="50">
        <f t="shared" si="9"/>
        <v>9130260119</v>
      </c>
      <c r="F48" s="51">
        <f t="shared" si="9"/>
        <v>7634264607</v>
      </c>
      <c r="G48" s="49">
        <f t="shared" si="9"/>
        <v>7645789785</v>
      </c>
      <c r="H48" s="52">
        <f t="shared" si="9"/>
        <v>7645789785</v>
      </c>
      <c r="I48" s="53">
        <f t="shared" si="9"/>
        <v>8343899520</v>
      </c>
      <c r="J48" s="49">
        <f t="shared" si="9"/>
        <v>9057712037</v>
      </c>
      <c r="K48" s="50">
        <f t="shared" si="9"/>
        <v>9825975507</v>
      </c>
    </row>
    <row r="49" spans="1:11" ht="13.5" x14ac:dyDescent="0.25">
      <c r="A49" s="9" t="s">
        <v>57</v>
      </c>
      <c r="B49" s="10"/>
      <c r="C49" s="54">
        <f>+C25-C48</f>
        <v>86034295</v>
      </c>
      <c r="D49" s="54">
        <f t="shared" ref="D49:K49" si="10">+D25-D48</f>
        <v>-1578591855</v>
      </c>
      <c r="E49" s="55">
        <f t="shared" si="10"/>
        <v>-1738886532</v>
      </c>
      <c r="F49" s="56">
        <f t="shared" si="10"/>
        <v>542129900</v>
      </c>
      <c r="G49" s="54">
        <f t="shared" si="10"/>
        <v>490714827</v>
      </c>
      <c r="H49" s="57">
        <f t="shared" si="10"/>
        <v>490714827</v>
      </c>
      <c r="I49" s="58">
        <f t="shared" si="10"/>
        <v>308853700</v>
      </c>
      <c r="J49" s="54">
        <f t="shared" si="10"/>
        <v>390911300</v>
      </c>
      <c r="K49" s="55">
        <f t="shared" si="10"/>
        <v>459921550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464573565</v>
      </c>
      <c r="D5" s="17">
        <f t="shared" ref="D5:K5" si="0">SUM(D6:D8)</f>
        <v>381878282</v>
      </c>
      <c r="E5" s="18">
        <f t="shared" si="0"/>
        <v>449326638</v>
      </c>
      <c r="F5" s="19">
        <f t="shared" si="0"/>
        <v>459968668</v>
      </c>
      <c r="G5" s="17">
        <f t="shared" si="0"/>
        <v>502581520</v>
      </c>
      <c r="H5" s="20">
        <f t="shared" si="0"/>
        <v>502581520</v>
      </c>
      <c r="I5" s="21">
        <f t="shared" si="0"/>
        <v>525872319</v>
      </c>
      <c r="J5" s="17">
        <f t="shared" si="0"/>
        <v>540417716</v>
      </c>
      <c r="K5" s="20">
        <f t="shared" si="0"/>
        <v>567185426</v>
      </c>
    </row>
    <row r="6" spans="1:11" ht="13.5" x14ac:dyDescent="0.25">
      <c r="A6" s="3" t="s">
        <v>20</v>
      </c>
      <c r="B6" s="2" t="s">
        <v>19</v>
      </c>
      <c r="C6" s="22">
        <v>6218000</v>
      </c>
      <c r="D6" s="22">
        <v>6473000</v>
      </c>
      <c r="E6" s="23">
        <v>6665000</v>
      </c>
      <c r="F6" s="24">
        <v>6665000</v>
      </c>
      <c r="G6" s="22">
        <v>6665000</v>
      </c>
      <c r="H6" s="25">
        <v>6665000</v>
      </c>
      <c r="I6" s="26">
        <v>6864000</v>
      </c>
      <c r="J6" s="22">
        <v>7144000</v>
      </c>
      <c r="K6" s="23">
        <v>7431000</v>
      </c>
    </row>
    <row r="7" spans="1:11" ht="13.5" x14ac:dyDescent="0.25">
      <c r="A7" s="3" t="s">
        <v>21</v>
      </c>
      <c r="B7" s="2" t="s">
        <v>19</v>
      </c>
      <c r="C7" s="27">
        <v>458355565</v>
      </c>
      <c r="D7" s="27">
        <v>375405282</v>
      </c>
      <c r="E7" s="28">
        <v>442661638</v>
      </c>
      <c r="F7" s="29">
        <v>453303668</v>
      </c>
      <c r="G7" s="27">
        <v>495916520</v>
      </c>
      <c r="H7" s="30">
        <v>495916520</v>
      </c>
      <c r="I7" s="31">
        <v>519008319</v>
      </c>
      <c r="J7" s="27">
        <v>533273716</v>
      </c>
      <c r="K7" s="28">
        <v>559754426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104402473</v>
      </c>
      <c r="D9" s="17">
        <f t="shared" ref="D9:K9" si="1">SUM(D10:D14)</f>
        <v>108892581</v>
      </c>
      <c r="E9" s="32">
        <f t="shared" si="1"/>
        <v>107017826</v>
      </c>
      <c r="F9" s="33">
        <f t="shared" si="1"/>
        <v>171914524</v>
      </c>
      <c r="G9" s="17">
        <f t="shared" si="1"/>
        <v>132400148</v>
      </c>
      <c r="H9" s="34">
        <f t="shared" si="1"/>
        <v>132400148</v>
      </c>
      <c r="I9" s="19">
        <f t="shared" si="1"/>
        <v>135376300</v>
      </c>
      <c r="J9" s="17">
        <f t="shared" si="1"/>
        <v>131604581</v>
      </c>
      <c r="K9" s="32">
        <f t="shared" si="1"/>
        <v>128142589</v>
      </c>
    </row>
    <row r="10" spans="1:11" ht="13.5" x14ac:dyDescent="0.25">
      <c r="A10" s="3" t="s">
        <v>24</v>
      </c>
      <c r="B10" s="2" t="s">
        <v>19</v>
      </c>
      <c r="C10" s="22">
        <v>21313364</v>
      </c>
      <c r="D10" s="22">
        <v>22927120</v>
      </c>
      <c r="E10" s="23">
        <v>18964929</v>
      </c>
      <c r="F10" s="24">
        <v>21376304</v>
      </c>
      <c r="G10" s="22">
        <v>21955445</v>
      </c>
      <c r="H10" s="25">
        <v>21955445</v>
      </c>
      <c r="I10" s="26">
        <v>22145773</v>
      </c>
      <c r="J10" s="22">
        <v>22510141</v>
      </c>
      <c r="K10" s="23">
        <v>23278364</v>
      </c>
    </row>
    <row r="11" spans="1:11" ht="13.5" x14ac:dyDescent="0.25">
      <c r="A11" s="3" t="s">
        <v>25</v>
      </c>
      <c r="B11" s="2" t="s">
        <v>19</v>
      </c>
      <c r="C11" s="22">
        <v>12337447</v>
      </c>
      <c r="D11" s="22">
        <v>9946158</v>
      </c>
      <c r="E11" s="23">
        <v>4523442</v>
      </c>
      <c r="F11" s="24">
        <v>16942815</v>
      </c>
      <c r="G11" s="22">
        <v>18559289</v>
      </c>
      <c r="H11" s="25">
        <v>18559289</v>
      </c>
      <c r="I11" s="26">
        <v>21313442</v>
      </c>
      <c r="J11" s="22">
        <v>11753712</v>
      </c>
      <c r="K11" s="23">
        <v>1858936</v>
      </c>
    </row>
    <row r="12" spans="1:11" ht="13.5" x14ac:dyDescent="0.25">
      <c r="A12" s="3" t="s">
        <v>26</v>
      </c>
      <c r="B12" s="2" t="s">
        <v>19</v>
      </c>
      <c r="C12" s="22">
        <v>66999424</v>
      </c>
      <c r="D12" s="22">
        <v>71361436</v>
      </c>
      <c r="E12" s="23">
        <v>79403134</v>
      </c>
      <c r="F12" s="24">
        <v>128311151</v>
      </c>
      <c r="G12" s="22">
        <v>87171909</v>
      </c>
      <c r="H12" s="25">
        <v>87171909</v>
      </c>
      <c r="I12" s="26">
        <v>86887635</v>
      </c>
      <c r="J12" s="22">
        <v>92081458</v>
      </c>
      <c r="K12" s="23">
        <v>97584564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3752238</v>
      </c>
      <c r="D14" s="27">
        <v>4657867</v>
      </c>
      <c r="E14" s="28">
        <v>4126321</v>
      </c>
      <c r="F14" s="29">
        <v>5284254</v>
      </c>
      <c r="G14" s="27">
        <v>4713505</v>
      </c>
      <c r="H14" s="30">
        <v>4713505</v>
      </c>
      <c r="I14" s="31">
        <v>5029450</v>
      </c>
      <c r="J14" s="27">
        <v>5259270</v>
      </c>
      <c r="K14" s="28">
        <v>5420725</v>
      </c>
    </row>
    <row r="15" spans="1:11" ht="13.5" x14ac:dyDescent="0.25">
      <c r="A15" s="1" t="s">
        <v>29</v>
      </c>
      <c r="B15" s="2" t="s">
        <v>19</v>
      </c>
      <c r="C15" s="17">
        <f>SUM(C16:C18)</f>
        <v>12591086</v>
      </c>
      <c r="D15" s="17">
        <f t="shared" ref="D15:K15" si="2">SUM(D16:D18)</f>
        <v>14067258</v>
      </c>
      <c r="E15" s="32">
        <f t="shared" si="2"/>
        <v>8164743</v>
      </c>
      <c r="F15" s="33">
        <f t="shared" si="2"/>
        <v>20437072</v>
      </c>
      <c r="G15" s="17">
        <f t="shared" si="2"/>
        <v>23482294</v>
      </c>
      <c r="H15" s="34">
        <f t="shared" si="2"/>
        <v>23482294</v>
      </c>
      <c r="I15" s="19">
        <f t="shared" si="2"/>
        <v>28704383</v>
      </c>
      <c r="J15" s="17">
        <f t="shared" si="2"/>
        <v>29338647</v>
      </c>
      <c r="K15" s="32">
        <f t="shared" si="2"/>
        <v>22611755</v>
      </c>
    </row>
    <row r="16" spans="1:11" ht="13.5" x14ac:dyDescent="0.25">
      <c r="A16" s="3" t="s">
        <v>30</v>
      </c>
      <c r="B16" s="2" t="s">
        <v>19</v>
      </c>
      <c r="C16" s="22">
        <v>2893859</v>
      </c>
      <c r="D16" s="22">
        <v>10844810</v>
      </c>
      <c r="E16" s="23">
        <v>7928646</v>
      </c>
      <c r="F16" s="24">
        <v>14304483</v>
      </c>
      <c r="G16" s="22">
        <v>19671892</v>
      </c>
      <c r="H16" s="25">
        <v>19671892</v>
      </c>
      <c r="I16" s="26">
        <v>14023294</v>
      </c>
      <c r="J16" s="22">
        <v>14257558</v>
      </c>
      <c r="K16" s="23">
        <v>9530666</v>
      </c>
    </row>
    <row r="17" spans="1:11" ht="13.5" x14ac:dyDescent="0.25">
      <c r="A17" s="3" t="s">
        <v>31</v>
      </c>
      <c r="B17" s="2" t="s">
        <v>19</v>
      </c>
      <c r="C17" s="22">
        <v>6072238</v>
      </c>
      <c r="D17" s="22">
        <v>2000</v>
      </c>
      <c r="E17" s="23">
        <v>-4009799</v>
      </c>
      <c r="F17" s="24">
        <v>1780373</v>
      </c>
      <c r="G17" s="22">
        <v>729313</v>
      </c>
      <c r="H17" s="25">
        <v>729313</v>
      </c>
      <c r="I17" s="26">
        <v>11600000</v>
      </c>
      <c r="J17" s="22">
        <v>12000000</v>
      </c>
      <c r="K17" s="23">
        <v>10000000</v>
      </c>
    </row>
    <row r="18" spans="1:11" ht="13.5" x14ac:dyDescent="0.25">
      <c r="A18" s="3" t="s">
        <v>32</v>
      </c>
      <c r="B18" s="2" t="s">
        <v>19</v>
      </c>
      <c r="C18" s="22">
        <v>3624989</v>
      </c>
      <c r="D18" s="22">
        <v>3220448</v>
      </c>
      <c r="E18" s="23">
        <v>4245896</v>
      </c>
      <c r="F18" s="24">
        <v>4352216</v>
      </c>
      <c r="G18" s="22">
        <v>3081089</v>
      </c>
      <c r="H18" s="25">
        <v>3081089</v>
      </c>
      <c r="I18" s="26">
        <v>3081089</v>
      </c>
      <c r="J18" s="22">
        <v>3081089</v>
      </c>
      <c r="K18" s="23">
        <v>3081089</v>
      </c>
    </row>
    <row r="19" spans="1:11" ht="13.5" x14ac:dyDescent="0.25">
      <c r="A19" s="1" t="s">
        <v>33</v>
      </c>
      <c r="B19" s="2" t="s">
        <v>19</v>
      </c>
      <c r="C19" s="17">
        <f>SUM(C20:C23)</f>
        <v>865833009</v>
      </c>
      <c r="D19" s="17">
        <f t="shared" ref="D19:K19" si="3">SUM(D20:D23)</f>
        <v>915273835</v>
      </c>
      <c r="E19" s="32">
        <f t="shared" si="3"/>
        <v>966291603</v>
      </c>
      <c r="F19" s="33">
        <f t="shared" si="3"/>
        <v>1143815899</v>
      </c>
      <c r="G19" s="17">
        <f t="shared" si="3"/>
        <v>1092098525</v>
      </c>
      <c r="H19" s="34">
        <f t="shared" si="3"/>
        <v>1092098525</v>
      </c>
      <c r="I19" s="19">
        <f t="shared" si="3"/>
        <v>1223851258</v>
      </c>
      <c r="J19" s="17">
        <f t="shared" si="3"/>
        <v>1346830569</v>
      </c>
      <c r="K19" s="32">
        <f t="shared" si="3"/>
        <v>1518154447</v>
      </c>
    </row>
    <row r="20" spans="1:11" ht="13.5" x14ac:dyDescent="0.25">
      <c r="A20" s="3" t="s">
        <v>34</v>
      </c>
      <c r="B20" s="2" t="s">
        <v>19</v>
      </c>
      <c r="C20" s="22">
        <v>402044220</v>
      </c>
      <c r="D20" s="22">
        <v>488834650</v>
      </c>
      <c r="E20" s="23">
        <v>472394075</v>
      </c>
      <c r="F20" s="24">
        <v>650067444</v>
      </c>
      <c r="G20" s="22">
        <v>586595629</v>
      </c>
      <c r="H20" s="25">
        <v>586595629</v>
      </c>
      <c r="I20" s="26">
        <v>689465924</v>
      </c>
      <c r="J20" s="22">
        <v>772753173</v>
      </c>
      <c r="K20" s="23">
        <v>890860590</v>
      </c>
    </row>
    <row r="21" spans="1:11" ht="13.5" x14ac:dyDescent="0.25">
      <c r="A21" s="3" t="s">
        <v>35</v>
      </c>
      <c r="B21" s="2" t="s">
        <v>19</v>
      </c>
      <c r="C21" s="22">
        <v>329084701</v>
      </c>
      <c r="D21" s="22">
        <v>276685601</v>
      </c>
      <c r="E21" s="23">
        <v>313619771</v>
      </c>
      <c r="F21" s="24">
        <v>347560655</v>
      </c>
      <c r="G21" s="22">
        <v>348904781</v>
      </c>
      <c r="H21" s="25">
        <v>348904781</v>
      </c>
      <c r="I21" s="26">
        <v>368809483</v>
      </c>
      <c r="J21" s="22">
        <v>377909571</v>
      </c>
      <c r="K21" s="23">
        <v>417380146</v>
      </c>
    </row>
    <row r="22" spans="1:11" ht="13.5" x14ac:dyDescent="0.25">
      <c r="A22" s="3" t="s">
        <v>36</v>
      </c>
      <c r="B22" s="2" t="s">
        <v>19</v>
      </c>
      <c r="C22" s="27">
        <v>83302239</v>
      </c>
      <c r="D22" s="27">
        <v>85621717</v>
      </c>
      <c r="E22" s="28">
        <v>113757873</v>
      </c>
      <c r="F22" s="29">
        <v>77724639</v>
      </c>
      <c r="G22" s="27">
        <v>85605534</v>
      </c>
      <c r="H22" s="30">
        <v>85605534</v>
      </c>
      <c r="I22" s="31">
        <v>89841150</v>
      </c>
      <c r="J22" s="27">
        <v>95303888</v>
      </c>
      <c r="K22" s="28">
        <v>104083919</v>
      </c>
    </row>
    <row r="23" spans="1:11" ht="13.5" x14ac:dyDescent="0.25">
      <c r="A23" s="3" t="s">
        <v>37</v>
      </c>
      <c r="B23" s="2" t="s">
        <v>19</v>
      </c>
      <c r="C23" s="22">
        <v>51401849</v>
      </c>
      <c r="D23" s="22">
        <v>64131867</v>
      </c>
      <c r="E23" s="23">
        <v>66519884</v>
      </c>
      <c r="F23" s="24">
        <v>68463161</v>
      </c>
      <c r="G23" s="22">
        <v>70992581</v>
      </c>
      <c r="H23" s="25">
        <v>70992581</v>
      </c>
      <c r="I23" s="26">
        <v>75734701</v>
      </c>
      <c r="J23" s="22">
        <v>100863937</v>
      </c>
      <c r="K23" s="23">
        <v>105829792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1447400133</v>
      </c>
      <c r="D25" s="49">
        <f t="shared" ref="D25:K25" si="4">+D5+D9+D15+D19+D24</f>
        <v>1420111956</v>
      </c>
      <c r="E25" s="50">
        <f t="shared" si="4"/>
        <v>1530800810</v>
      </c>
      <c r="F25" s="51">
        <f t="shared" si="4"/>
        <v>1796136163</v>
      </c>
      <c r="G25" s="49">
        <f t="shared" si="4"/>
        <v>1750562487</v>
      </c>
      <c r="H25" s="52">
        <f t="shared" si="4"/>
        <v>1750562487</v>
      </c>
      <c r="I25" s="53">
        <f t="shared" si="4"/>
        <v>1913804260</v>
      </c>
      <c r="J25" s="49">
        <f t="shared" si="4"/>
        <v>2048191513</v>
      </c>
      <c r="K25" s="50">
        <f t="shared" si="4"/>
        <v>2236094217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200358848</v>
      </c>
      <c r="D28" s="17">
        <f t="shared" si="5"/>
        <v>211179577</v>
      </c>
      <c r="E28" s="18">
        <f t="shared" si="5"/>
        <v>220868368</v>
      </c>
      <c r="F28" s="19">
        <f t="shared" si="5"/>
        <v>289556280</v>
      </c>
      <c r="G28" s="17">
        <f t="shared" si="5"/>
        <v>303463198</v>
      </c>
      <c r="H28" s="20">
        <f t="shared" si="5"/>
        <v>303463198</v>
      </c>
      <c r="I28" s="21">
        <f t="shared" si="5"/>
        <v>323541567</v>
      </c>
      <c r="J28" s="17">
        <f t="shared" si="5"/>
        <v>337808271</v>
      </c>
      <c r="K28" s="20">
        <f t="shared" si="5"/>
        <v>355058758</v>
      </c>
    </row>
    <row r="29" spans="1:11" ht="13.5" x14ac:dyDescent="0.25">
      <c r="A29" s="3" t="s">
        <v>20</v>
      </c>
      <c r="B29" s="2" t="s">
        <v>19</v>
      </c>
      <c r="C29" s="22">
        <v>32527564</v>
      </c>
      <c r="D29" s="22">
        <v>30881654</v>
      </c>
      <c r="E29" s="23">
        <v>36428880</v>
      </c>
      <c r="F29" s="24">
        <v>50916170</v>
      </c>
      <c r="G29" s="22">
        <v>52890588</v>
      </c>
      <c r="H29" s="25">
        <v>52890588</v>
      </c>
      <c r="I29" s="26">
        <v>58040485</v>
      </c>
      <c r="J29" s="22">
        <v>60934047</v>
      </c>
      <c r="K29" s="23">
        <v>63651478</v>
      </c>
    </row>
    <row r="30" spans="1:11" ht="13.5" x14ac:dyDescent="0.25">
      <c r="A30" s="3" t="s">
        <v>21</v>
      </c>
      <c r="B30" s="2" t="s">
        <v>19</v>
      </c>
      <c r="C30" s="27">
        <v>167831284</v>
      </c>
      <c r="D30" s="27">
        <v>180297923</v>
      </c>
      <c r="E30" s="28">
        <v>184439488</v>
      </c>
      <c r="F30" s="29">
        <v>238640110</v>
      </c>
      <c r="G30" s="27">
        <v>250572610</v>
      </c>
      <c r="H30" s="30">
        <v>250572610</v>
      </c>
      <c r="I30" s="31">
        <v>265501082</v>
      </c>
      <c r="J30" s="27">
        <v>276874224</v>
      </c>
      <c r="K30" s="28">
        <v>291407280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172937804</v>
      </c>
      <c r="D32" s="17">
        <f t="shared" si="6"/>
        <v>185835857</v>
      </c>
      <c r="E32" s="32">
        <f t="shared" si="6"/>
        <v>202339951</v>
      </c>
      <c r="F32" s="33">
        <f t="shared" si="6"/>
        <v>276996926</v>
      </c>
      <c r="G32" s="17">
        <f t="shared" si="6"/>
        <v>206787528</v>
      </c>
      <c r="H32" s="34">
        <f t="shared" si="6"/>
        <v>206787528</v>
      </c>
      <c r="I32" s="19">
        <f t="shared" si="6"/>
        <v>244532003</v>
      </c>
      <c r="J32" s="17">
        <f t="shared" si="6"/>
        <v>253289092</v>
      </c>
      <c r="K32" s="32">
        <f t="shared" si="6"/>
        <v>268718282</v>
      </c>
    </row>
    <row r="33" spans="1:11" ht="13.5" x14ac:dyDescent="0.25">
      <c r="A33" s="3" t="s">
        <v>24</v>
      </c>
      <c r="B33" s="2" t="s">
        <v>19</v>
      </c>
      <c r="C33" s="22">
        <v>19332687</v>
      </c>
      <c r="D33" s="22">
        <v>23004122</v>
      </c>
      <c r="E33" s="23">
        <v>25268430</v>
      </c>
      <c r="F33" s="24">
        <v>27900313</v>
      </c>
      <c r="G33" s="22">
        <v>27003766</v>
      </c>
      <c r="H33" s="25">
        <v>27003766</v>
      </c>
      <c r="I33" s="26">
        <v>28125582</v>
      </c>
      <c r="J33" s="22">
        <v>27775751</v>
      </c>
      <c r="K33" s="23">
        <v>31519890</v>
      </c>
    </row>
    <row r="34" spans="1:11" ht="13.5" x14ac:dyDescent="0.25">
      <c r="A34" s="3" t="s">
        <v>25</v>
      </c>
      <c r="B34" s="2" t="s">
        <v>19</v>
      </c>
      <c r="C34" s="22">
        <v>24778246</v>
      </c>
      <c r="D34" s="22">
        <v>32569335</v>
      </c>
      <c r="E34" s="23">
        <v>36719199</v>
      </c>
      <c r="F34" s="24">
        <v>44597788</v>
      </c>
      <c r="G34" s="22">
        <v>43581632</v>
      </c>
      <c r="H34" s="25">
        <v>43581632</v>
      </c>
      <c r="I34" s="26">
        <v>43986430</v>
      </c>
      <c r="J34" s="22">
        <v>44867114</v>
      </c>
      <c r="K34" s="23">
        <v>46996208</v>
      </c>
    </row>
    <row r="35" spans="1:11" ht="13.5" x14ac:dyDescent="0.25">
      <c r="A35" s="3" t="s">
        <v>26</v>
      </c>
      <c r="B35" s="2" t="s">
        <v>19</v>
      </c>
      <c r="C35" s="22">
        <v>124404053</v>
      </c>
      <c r="D35" s="22">
        <v>125804750</v>
      </c>
      <c r="E35" s="23">
        <v>135968066</v>
      </c>
      <c r="F35" s="24">
        <v>198779748</v>
      </c>
      <c r="G35" s="22">
        <v>130694899</v>
      </c>
      <c r="H35" s="25">
        <v>130694899</v>
      </c>
      <c r="I35" s="26">
        <v>166584580</v>
      </c>
      <c r="J35" s="22">
        <v>174561805</v>
      </c>
      <c r="K35" s="23">
        <v>183961580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4422818</v>
      </c>
      <c r="D37" s="27">
        <v>4457650</v>
      </c>
      <c r="E37" s="28">
        <v>4384256</v>
      </c>
      <c r="F37" s="29">
        <v>5719077</v>
      </c>
      <c r="G37" s="27">
        <v>5507231</v>
      </c>
      <c r="H37" s="30">
        <v>5507231</v>
      </c>
      <c r="I37" s="31">
        <v>5835411</v>
      </c>
      <c r="J37" s="27">
        <v>6084422</v>
      </c>
      <c r="K37" s="28">
        <v>6240604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93804282</v>
      </c>
      <c r="D38" s="17">
        <f t="shared" si="7"/>
        <v>106862195</v>
      </c>
      <c r="E38" s="32">
        <f t="shared" si="7"/>
        <v>111323776</v>
      </c>
      <c r="F38" s="33">
        <f t="shared" si="7"/>
        <v>138013530</v>
      </c>
      <c r="G38" s="17">
        <f t="shared" si="7"/>
        <v>130435128</v>
      </c>
      <c r="H38" s="34">
        <f t="shared" si="7"/>
        <v>130435128</v>
      </c>
      <c r="I38" s="19">
        <f t="shared" si="7"/>
        <v>133503470</v>
      </c>
      <c r="J38" s="17">
        <f t="shared" si="7"/>
        <v>140324330</v>
      </c>
      <c r="K38" s="32">
        <f t="shared" si="7"/>
        <v>147040480</v>
      </c>
    </row>
    <row r="39" spans="1:11" ht="13.5" x14ac:dyDescent="0.25">
      <c r="A39" s="3" t="s">
        <v>30</v>
      </c>
      <c r="B39" s="2" t="s">
        <v>19</v>
      </c>
      <c r="C39" s="22">
        <v>30915615</v>
      </c>
      <c r="D39" s="22">
        <v>38940846</v>
      </c>
      <c r="E39" s="23">
        <v>38539961</v>
      </c>
      <c r="F39" s="24">
        <v>47406466</v>
      </c>
      <c r="G39" s="22">
        <v>46366549</v>
      </c>
      <c r="H39" s="25">
        <v>46366549</v>
      </c>
      <c r="I39" s="26">
        <v>47630593</v>
      </c>
      <c r="J39" s="22">
        <v>50310761</v>
      </c>
      <c r="K39" s="23">
        <v>52726159</v>
      </c>
    </row>
    <row r="40" spans="1:11" ht="13.5" x14ac:dyDescent="0.25">
      <c r="A40" s="3" t="s">
        <v>31</v>
      </c>
      <c r="B40" s="2" t="s">
        <v>19</v>
      </c>
      <c r="C40" s="22">
        <v>59115431</v>
      </c>
      <c r="D40" s="22">
        <v>63761506</v>
      </c>
      <c r="E40" s="23">
        <v>68436516</v>
      </c>
      <c r="F40" s="24">
        <v>85994653</v>
      </c>
      <c r="G40" s="22">
        <v>79526656</v>
      </c>
      <c r="H40" s="25">
        <v>79526656</v>
      </c>
      <c r="I40" s="26">
        <v>81573321</v>
      </c>
      <c r="J40" s="22">
        <v>85495921</v>
      </c>
      <c r="K40" s="23">
        <v>89571916</v>
      </c>
    </row>
    <row r="41" spans="1:11" ht="13.5" x14ac:dyDescent="0.25">
      <c r="A41" s="3" t="s">
        <v>32</v>
      </c>
      <c r="B41" s="2" t="s">
        <v>19</v>
      </c>
      <c r="C41" s="22">
        <v>3773236</v>
      </c>
      <c r="D41" s="22">
        <v>4159843</v>
      </c>
      <c r="E41" s="23">
        <v>4347299</v>
      </c>
      <c r="F41" s="24">
        <v>4612411</v>
      </c>
      <c r="G41" s="22">
        <v>4541923</v>
      </c>
      <c r="H41" s="25">
        <v>4541923</v>
      </c>
      <c r="I41" s="26">
        <v>4299556</v>
      </c>
      <c r="J41" s="22">
        <v>4517648</v>
      </c>
      <c r="K41" s="23">
        <v>4742405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789275989</v>
      </c>
      <c r="D42" s="17">
        <f t="shared" si="8"/>
        <v>871362132</v>
      </c>
      <c r="E42" s="32">
        <f t="shared" si="8"/>
        <v>844474797</v>
      </c>
      <c r="F42" s="33">
        <f t="shared" si="8"/>
        <v>1096468084</v>
      </c>
      <c r="G42" s="17">
        <f t="shared" si="8"/>
        <v>1092538066</v>
      </c>
      <c r="H42" s="34">
        <f t="shared" si="8"/>
        <v>1092538066</v>
      </c>
      <c r="I42" s="19">
        <f t="shared" si="8"/>
        <v>1171442915</v>
      </c>
      <c r="J42" s="17">
        <f t="shared" si="8"/>
        <v>1296198784</v>
      </c>
      <c r="K42" s="32">
        <f t="shared" si="8"/>
        <v>1446328967</v>
      </c>
    </row>
    <row r="43" spans="1:11" ht="13.5" x14ac:dyDescent="0.25">
      <c r="A43" s="3" t="s">
        <v>34</v>
      </c>
      <c r="B43" s="2" t="s">
        <v>19</v>
      </c>
      <c r="C43" s="22">
        <v>432792593</v>
      </c>
      <c r="D43" s="22">
        <v>496803513</v>
      </c>
      <c r="E43" s="23">
        <v>449442443</v>
      </c>
      <c r="F43" s="24">
        <v>645019173</v>
      </c>
      <c r="G43" s="22">
        <v>579909426</v>
      </c>
      <c r="H43" s="25">
        <v>579909426</v>
      </c>
      <c r="I43" s="26">
        <v>667925279</v>
      </c>
      <c r="J43" s="22">
        <v>762708343</v>
      </c>
      <c r="K43" s="23">
        <v>885002669</v>
      </c>
    </row>
    <row r="44" spans="1:11" ht="13.5" x14ac:dyDescent="0.25">
      <c r="A44" s="3" t="s">
        <v>35</v>
      </c>
      <c r="B44" s="2" t="s">
        <v>19</v>
      </c>
      <c r="C44" s="22">
        <v>227486053</v>
      </c>
      <c r="D44" s="22">
        <v>227923199</v>
      </c>
      <c r="E44" s="23">
        <v>245775413</v>
      </c>
      <c r="F44" s="24">
        <v>261110520</v>
      </c>
      <c r="G44" s="22">
        <v>304108387</v>
      </c>
      <c r="H44" s="25">
        <v>304108387</v>
      </c>
      <c r="I44" s="26">
        <v>274566860</v>
      </c>
      <c r="J44" s="22">
        <v>291247458</v>
      </c>
      <c r="K44" s="23">
        <v>304970758</v>
      </c>
    </row>
    <row r="45" spans="1:11" ht="13.5" x14ac:dyDescent="0.25">
      <c r="A45" s="3" t="s">
        <v>36</v>
      </c>
      <c r="B45" s="2" t="s">
        <v>19</v>
      </c>
      <c r="C45" s="27">
        <v>63901526</v>
      </c>
      <c r="D45" s="27">
        <v>75598362</v>
      </c>
      <c r="E45" s="28">
        <v>86213732</v>
      </c>
      <c r="F45" s="29">
        <v>92182658</v>
      </c>
      <c r="G45" s="27">
        <v>95834495</v>
      </c>
      <c r="H45" s="30">
        <v>95834495</v>
      </c>
      <c r="I45" s="31">
        <v>100855848</v>
      </c>
      <c r="J45" s="27">
        <v>110376427</v>
      </c>
      <c r="K45" s="28">
        <v>116074689</v>
      </c>
    </row>
    <row r="46" spans="1:11" ht="13.5" x14ac:dyDescent="0.25">
      <c r="A46" s="3" t="s">
        <v>37</v>
      </c>
      <c r="B46" s="2" t="s">
        <v>19</v>
      </c>
      <c r="C46" s="22">
        <v>65095817</v>
      </c>
      <c r="D46" s="22">
        <v>71037058</v>
      </c>
      <c r="E46" s="23">
        <v>63043209</v>
      </c>
      <c r="F46" s="24">
        <v>98155733</v>
      </c>
      <c r="G46" s="22">
        <v>112685758</v>
      </c>
      <c r="H46" s="25">
        <v>112685758</v>
      </c>
      <c r="I46" s="26">
        <v>128094928</v>
      </c>
      <c r="J46" s="22">
        <v>131866556</v>
      </c>
      <c r="K46" s="23">
        <v>140280851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1256376923</v>
      </c>
      <c r="D48" s="49">
        <f t="shared" si="9"/>
        <v>1375239761</v>
      </c>
      <c r="E48" s="50">
        <f t="shared" si="9"/>
        <v>1379006892</v>
      </c>
      <c r="F48" s="51">
        <f t="shared" si="9"/>
        <v>1801034820</v>
      </c>
      <c r="G48" s="49">
        <f t="shared" si="9"/>
        <v>1733223920</v>
      </c>
      <c r="H48" s="52">
        <f t="shared" si="9"/>
        <v>1733223920</v>
      </c>
      <c r="I48" s="53">
        <f t="shared" si="9"/>
        <v>1873019955</v>
      </c>
      <c r="J48" s="49">
        <f t="shared" si="9"/>
        <v>2027620477</v>
      </c>
      <c r="K48" s="50">
        <f t="shared" si="9"/>
        <v>2217146487</v>
      </c>
    </row>
    <row r="49" spans="1:11" ht="13.5" x14ac:dyDescent="0.25">
      <c r="A49" s="9" t="s">
        <v>57</v>
      </c>
      <c r="B49" s="10"/>
      <c r="C49" s="54">
        <f>+C25-C48</f>
        <v>191023210</v>
      </c>
      <c r="D49" s="54">
        <f t="shared" ref="D49:K49" si="10">+D25-D48</f>
        <v>44872195</v>
      </c>
      <c r="E49" s="55">
        <f t="shared" si="10"/>
        <v>151793918</v>
      </c>
      <c r="F49" s="56">
        <f t="shared" si="10"/>
        <v>-4898657</v>
      </c>
      <c r="G49" s="54">
        <f t="shared" si="10"/>
        <v>17338567</v>
      </c>
      <c r="H49" s="57">
        <f t="shared" si="10"/>
        <v>17338567</v>
      </c>
      <c r="I49" s="58">
        <f t="shared" si="10"/>
        <v>40784305</v>
      </c>
      <c r="J49" s="54">
        <f t="shared" si="10"/>
        <v>20571036</v>
      </c>
      <c r="K49" s="55">
        <f t="shared" si="10"/>
        <v>18947730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320875654</v>
      </c>
      <c r="D5" s="17">
        <f t="shared" ref="D5:K5" si="0">SUM(D6:D8)</f>
        <v>333041393</v>
      </c>
      <c r="E5" s="18">
        <f t="shared" si="0"/>
        <v>361306445</v>
      </c>
      <c r="F5" s="19">
        <f t="shared" si="0"/>
        <v>389038013</v>
      </c>
      <c r="G5" s="17">
        <f t="shared" si="0"/>
        <v>391938212</v>
      </c>
      <c r="H5" s="20">
        <f t="shared" si="0"/>
        <v>391938212</v>
      </c>
      <c r="I5" s="21">
        <f t="shared" si="0"/>
        <v>415114986</v>
      </c>
      <c r="J5" s="17">
        <f t="shared" si="0"/>
        <v>437274300</v>
      </c>
      <c r="K5" s="20">
        <f t="shared" si="0"/>
        <v>459825406</v>
      </c>
    </row>
    <row r="6" spans="1:11" ht="13.5" x14ac:dyDescent="0.25">
      <c r="A6" s="3" t="s">
        <v>20</v>
      </c>
      <c r="B6" s="2" t="s">
        <v>19</v>
      </c>
      <c r="C6" s="22">
        <v>9895072</v>
      </c>
      <c r="D6" s="22">
        <v>9988485</v>
      </c>
      <c r="E6" s="23">
        <v>8218030</v>
      </c>
      <c r="F6" s="24">
        <v>6148984</v>
      </c>
      <c r="G6" s="22">
        <v>6171638</v>
      </c>
      <c r="H6" s="25">
        <v>6171638</v>
      </c>
      <c r="I6" s="26">
        <v>9100744</v>
      </c>
      <c r="J6" s="22">
        <v>9641436</v>
      </c>
      <c r="K6" s="23">
        <v>10185851</v>
      </c>
    </row>
    <row r="7" spans="1:11" ht="13.5" x14ac:dyDescent="0.25">
      <c r="A7" s="3" t="s">
        <v>21</v>
      </c>
      <c r="B7" s="2" t="s">
        <v>19</v>
      </c>
      <c r="C7" s="27">
        <v>310980582</v>
      </c>
      <c r="D7" s="27">
        <v>323052908</v>
      </c>
      <c r="E7" s="28">
        <v>353088415</v>
      </c>
      <c r="F7" s="29">
        <v>382889029</v>
      </c>
      <c r="G7" s="27">
        <v>385766574</v>
      </c>
      <c r="H7" s="30">
        <v>385766574</v>
      </c>
      <c r="I7" s="31">
        <v>406014242</v>
      </c>
      <c r="J7" s="27">
        <v>427632864</v>
      </c>
      <c r="K7" s="28">
        <v>449639555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36644367</v>
      </c>
      <c r="D9" s="17">
        <f t="shared" ref="D9:K9" si="1">SUM(D10:D14)</f>
        <v>24893587</v>
      </c>
      <c r="E9" s="32">
        <f t="shared" si="1"/>
        <v>37189731</v>
      </c>
      <c r="F9" s="33">
        <f t="shared" si="1"/>
        <v>31314403</v>
      </c>
      <c r="G9" s="17">
        <f t="shared" si="1"/>
        <v>36507698</v>
      </c>
      <c r="H9" s="34">
        <f t="shared" si="1"/>
        <v>36507698</v>
      </c>
      <c r="I9" s="19">
        <f t="shared" si="1"/>
        <v>41215298</v>
      </c>
      <c r="J9" s="17">
        <f t="shared" si="1"/>
        <v>25669162</v>
      </c>
      <c r="K9" s="32">
        <f t="shared" si="1"/>
        <v>26840554</v>
      </c>
    </row>
    <row r="10" spans="1:11" ht="13.5" x14ac:dyDescent="0.25">
      <c r="A10" s="3" t="s">
        <v>24</v>
      </c>
      <c r="B10" s="2" t="s">
        <v>19</v>
      </c>
      <c r="C10" s="22">
        <v>14623250</v>
      </c>
      <c r="D10" s="22">
        <v>17030022</v>
      </c>
      <c r="E10" s="23">
        <v>20915959</v>
      </c>
      <c r="F10" s="24">
        <v>23114340</v>
      </c>
      <c r="G10" s="22">
        <v>20349250</v>
      </c>
      <c r="H10" s="25">
        <v>20349250</v>
      </c>
      <c r="I10" s="26">
        <v>22214399</v>
      </c>
      <c r="J10" s="22">
        <v>10187420</v>
      </c>
      <c r="K10" s="23">
        <v>10662138</v>
      </c>
    </row>
    <row r="11" spans="1:11" ht="13.5" x14ac:dyDescent="0.25">
      <c r="A11" s="3" t="s">
        <v>25</v>
      </c>
      <c r="B11" s="2" t="s">
        <v>19</v>
      </c>
      <c r="C11" s="22">
        <v>486215</v>
      </c>
      <c r="D11" s="22"/>
      <c r="E11" s="23">
        <v>212887</v>
      </c>
      <c r="F11" s="24">
        <v>9866</v>
      </c>
      <c r="G11" s="22">
        <v>9866</v>
      </c>
      <c r="H11" s="25">
        <v>9866</v>
      </c>
      <c r="I11" s="26">
        <v>10853</v>
      </c>
      <c r="J11" s="22">
        <v>11352</v>
      </c>
      <c r="K11" s="23">
        <v>11863</v>
      </c>
    </row>
    <row r="12" spans="1:11" ht="13.5" x14ac:dyDescent="0.25">
      <c r="A12" s="3" t="s">
        <v>26</v>
      </c>
      <c r="B12" s="2" t="s">
        <v>19</v>
      </c>
      <c r="C12" s="22">
        <v>7655205</v>
      </c>
      <c r="D12" s="22">
        <v>1755473</v>
      </c>
      <c r="E12" s="23">
        <v>7361759</v>
      </c>
      <c r="F12" s="24">
        <v>3301481</v>
      </c>
      <c r="G12" s="22">
        <v>7558872</v>
      </c>
      <c r="H12" s="25">
        <v>7558872</v>
      </c>
      <c r="I12" s="26">
        <v>9576310</v>
      </c>
      <c r="J12" s="22">
        <v>5623621</v>
      </c>
      <c r="K12" s="23">
        <v>5876682</v>
      </c>
    </row>
    <row r="13" spans="1:11" ht="13.5" x14ac:dyDescent="0.25">
      <c r="A13" s="3" t="s">
        <v>27</v>
      </c>
      <c r="B13" s="2" t="s">
        <v>19</v>
      </c>
      <c r="C13" s="22">
        <v>6066575</v>
      </c>
      <c r="D13" s="22">
        <v>2788962</v>
      </c>
      <c r="E13" s="23">
        <v>2518259</v>
      </c>
      <c r="F13" s="24">
        <v>3077360</v>
      </c>
      <c r="G13" s="22">
        <v>2839539</v>
      </c>
      <c r="H13" s="25">
        <v>2839539</v>
      </c>
      <c r="I13" s="26">
        <v>3088546</v>
      </c>
      <c r="J13" s="22">
        <v>3230621</v>
      </c>
      <c r="K13" s="23">
        <v>3375998</v>
      </c>
    </row>
    <row r="14" spans="1:11" ht="13.5" x14ac:dyDescent="0.25">
      <c r="A14" s="3" t="s">
        <v>28</v>
      </c>
      <c r="B14" s="2" t="s">
        <v>19</v>
      </c>
      <c r="C14" s="27">
        <v>7813122</v>
      </c>
      <c r="D14" s="27">
        <v>3319130</v>
      </c>
      <c r="E14" s="28">
        <v>6180867</v>
      </c>
      <c r="F14" s="29">
        <v>1811356</v>
      </c>
      <c r="G14" s="27">
        <v>5750171</v>
      </c>
      <c r="H14" s="30">
        <v>5750171</v>
      </c>
      <c r="I14" s="31">
        <v>6325190</v>
      </c>
      <c r="J14" s="27">
        <v>6616148</v>
      </c>
      <c r="K14" s="28">
        <v>6913873</v>
      </c>
    </row>
    <row r="15" spans="1:11" ht="13.5" x14ac:dyDescent="0.25">
      <c r="A15" s="1" t="s">
        <v>29</v>
      </c>
      <c r="B15" s="2" t="s">
        <v>19</v>
      </c>
      <c r="C15" s="17">
        <f>SUM(C16:C18)</f>
        <v>30524375</v>
      </c>
      <c r="D15" s="17">
        <f t="shared" ref="D15:K15" si="2">SUM(D16:D18)</f>
        <v>23007943</v>
      </c>
      <c r="E15" s="32">
        <f t="shared" si="2"/>
        <v>30325074</v>
      </c>
      <c r="F15" s="33">
        <f t="shared" si="2"/>
        <v>31178643</v>
      </c>
      <c r="G15" s="17">
        <f t="shared" si="2"/>
        <v>29275740</v>
      </c>
      <c r="H15" s="34">
        <f t="shared" si="2"/>
        <v>29275740</v>
      </c>
      <c r="I15" s="19">
        <f t="shared" si="2"/>
        <v>45331717</v>
      </c>
      <c r="J15" s="17">
        <f t="shared" si="2"/>
        <v>33179750</v>
      </c>
      <c r="K15" s="32">
        <f t="shared" si="2"/>
        <v>35668318</v>
      </c>
    </row>
    <row r="16" spans="1:11" ht="13.5" x14ac:dyDescent="0.25">
      <c r="A16" s="3" t="s">
        <v>30</v>
      </c>
      <c r="B16" s="2" t="s">
        <v>19</v>
      </c>
      <c r="C16" s="22">
        <v>260310</v>
      </c>
      <c r="D16" s="22">
        <v>291943</v>
      </c>
      <c r="E16" s="23">
        <v>315058</v>
      </c>
      <c r="F16" s="24">
        <v>300643</v>
      </c>
      <c r="G16" s="22">
        <v>462740</v>
      </c>
      <c r="H16" s="25">
        <v>462740</v>
      </c>
      <c r="I16" s="26">
        <v>500717</v>
      </c>
      <c r="J16" s="22">
        <v>523750</v>
      </c>
      <c r="K16" s="23">
        <v>547318</v>
      </c>
    </row>
    <row r="17" spans="1:11" ht="13.5" x14ac:dyDescent="0.25">
      <c r="A17" s="3" t="s">
        <v>31</v>
      </c>
      <c r="B17" s="2" t="s">
        <v>19</v>
      </c>
      <c r="C17" s="22">
        <v>30264065</v>
      </c>
      <c r="D17" s="22">
        <v>22716000</v>
      </c>
      <c r="E17" s="23">
        <v>29859657</v>
      </c>
      <c r="F17" s="24">
        <v>30878000</v>
      </c>
      <c r="G17" s="22">
        <v>28813000</v>
      </c>
      <c r="H17" s="25">
        <v>28813000</v>
      </c>
      <c r="I17" s="26">
        <v>44831000</v>
      </c>
      <c r="J17" s="22">
        <v>32656000</v>
      </c>
      <c r="K17" s="23">
        <v>35121000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150359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654666276</v>
      </c>
      <c r="D19" s="17">
        <f t="shared" ref="D19:K19" si="3">SUM(D20:D23)</f>
        <v>739804523</v>
      </c>
      <c r="E19" s="32">
        <f t="shared" si="3"/>
        <v>687631831</v>
      </c>
      <c r="F19" s="33">
        <f t="shared" si="3"/>
        <v>847952915</v>
      </c>
      <c r="G19" s="17">
        <f t="shared" si="3"/>
        <v>850622588</v>
      </c>
      <c r="H19" s="34">
        <f t="shared" si="3"/>
        <v>850622588</v>
      </c>
      <c r="I19" s="19">
        <f t="shared" si="3"/>
        <v>907633497</v>
      </c>
      <c r="J19" s="17">
        <f t="shared" si="3"/>
        <v>938257635</v>
      </c>
      <c r="K19" s="32">
        <f t="shared" si="3"/>
        <v>983599420</v>
      </c>
    </row>
    <row r="20" spans="1:11" ht="13.5" x14ac:dyDescent="0.25">
      <c r="A20" s="3" t="s">
        <v>34</v>
      </c>
      <c r="B20" s="2" t="s">
        <v>19</v>
      </c>
      <c r="C20" s="22">
        <v>378308814</v>
      </c>
      <c r="D20" s="22">
        <v>461850002</v>
      </c>
      <c r="E20" s="23">
        <v>409393541</v>
      </c>
      <c r="F20" s="24">
        <v>548500758</v>
      </c>
      <c r="G20" s="22">
        <v>557278396</v>
      </c>
      <c r="H20" s="25">
        <v>557278396</v>
      </c>
      <c r="I20" s="26">
        <v>598431017</v>
      </c>
      <c r="J20" s="22">
        <v>617173970</v>
      </c>
      <c r="K20" s="23">
        <v>648046798</v>
      </c>
    </row>
    <row r="21" spans="1:11" ht="13.5" x14ac:dyDescent="0.25">
      <c r="A21" s="3" t="s">
        <v>35</v>
      </c>
      <c r="B21" s="2" t="s">
        <v>19</v>
      </c>
      <c r="C21" s="22">
        <v>188268245</v>
      </c>
      <c r="D21" s="22">
        <v>197201494</v>
      </c>
      <c r="E21" s="23">
        <v>196553343</v>
      </c>
      <c r="F21" s="24">
        <v>205126568</v>
      </c>
      <c r="G21" s="22">
        <v>201176885</v>
      </c>
      <c r="H21" s="25">
        <v>201176885</v>
      </c>
      <c r="I21" s="26">
        <v>212463075</v>
      </c>
      <c r="J21" s="22">
        <v>220940248</v>
      </c>
      <c r="K21" s="23">
        <v>230902749</v>
      </c>
    </row>
    <row r="22" spans="1:11" ht="13.5" x14ac:dyDescent="0.25">
      <c r="A22" s="3" t="s">
        <v>36</v>
      </c>
      <c r="B22" s="2" t="s">
        <v>19</v>
      </c>
      <c r="C22" s="27">
        <v>50068756</v>
      </c>
      <c r="D22" s="27">
        <v>37474617</v>
      </c>
      <c r="E22" s="28">
        <v>36926215</v>
      </c>
      <c r="F22" s="29">
        <v>41947371</v>
      </c>
      <c r="G22" s="27">
        <v>40713481</v>
      </c>
      <c r="H22" s="30">
        <v>40713481</v>
      </c>
      <c r="I22" s="31">
        <v>42708441</v>
      </c>
      <c r="J22" s="27">
        <v>44673030</v>
      </c>
      <c r="K22" s="28">
        <v>46683317</v>
      </c>
    </row>
    <row r="23" spans="1:11" ht="13.5" x14ac:dyDescent="0.25">
      <c r="A23" s="3" t="s">
        <v>37</v>
      </c>
      <c r="B23" s="2" t="s">
        <v>19</v>
      </c>
      <c r="C23" s="22">
        <v>38020461</v>
      </c>
      <c r="D23" s="22">
        <v>43278410</v>
      </c>
      <c r="E23" s="23">
        <v>44758732</v>
      </c>
      <c r="F23" s="24">
        <v>52378218</v>
      </c>
      <c r="G23" s="22">
        <v>51453826</v>
      </c>
      <c r="H23" s="25">
        <v>51453826</v>
      </c>
      <c r="I23" s="26">
        <v>54030964</v>
      </c>
      <c r="J23" s="22">
        <v>55470387</v>
      </c>
      <c r="K23" s="23">
        <v>57966556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1042710672</v>
      </c>
      <c r="D25" s="49">
        <f t="shared" ref="D25:K25" si="4">+D5+D9+D15+D19+D24</f>
        <v>1120747446</v>
      </c>
      <c r="E25" s="50">
        <f t="shared" si="4"/>
        <v>1116453081</v>
      </c>
      <c r="F25" s="51">
        <f t="shared" si="4"/>
        <v>1299483974</v>
      </c>
      <c r="G25" s="49">
        <f t="shared" si="4"/>
        <v>1308344238</v>
      </c>
      <c r="H25" s="52">
        <f t="shared" si="4"/>
        <v>1308344238</v>
      </c>
      <c r="I25" s="53">
        <f t="shared" si="4"/>
        <v>1409295498</v>
      </c>
      <c r="J25" s="49">
        <f t="shared" si="4"/>
        <v>1434380847</v>
      </c>
      <c r="K25" s="50">
        <f t="shared" si="4"/>
        <v>1505933698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206018305</v>
      </c>
      <c r="D28" s="17">
        <f t="shared" si="5"/>
        <v>222456380</v>
      </c>
      <c r="E28" s="18">
        <f t="shared" si="5"/>
        <v>302277461</v>
      </c>
      <c r="F28" s="19">
        <f t="shared" si="5"/>
        <v>254728513</v>
      </c>
      <c r="G28" s="17">
        <f t="shared" si="5"/>
        <v>261709136</v>
      </c>
      <c r="H28" s="20">
        <f t="shared" si="5"/>
        <v>261709136</v>
      </c>
      <c r="I28" s="21">
        <f t="shared" si="5"/>
        <v>272845975</v>
      </c>
      <c r="J28" s="17">
        <f t="shared" si="5"/>
        <v>281442427</v>
      </c>
      <c r="K28" s="20">
        <f t="shared" si="5"/>
        <v>296421967</v>
      </c>
    </row>
    <row r="29" spans="1:11" ht="13.5" x14ac:dyDescent="0.25">
      <c r="A29" s="3" t="s">
        <v>20</v>
      </c>
      <c r="B29" s="2" t="s">
        <v>19</v>
      </c>
      <c r="C29" s="22">
        <v>39229252</v>
      </c>
      <c r="D29" s="22">
        <v>32241152</v>
      </c>
      <c r="E29" s="23">
        <v>36307760</v>
      </c>
      <c r="F29" s="24">
        <v>32904102</v>
      </c>
      <c r="G29" s="22">
        <v>30747555</v>
      </c>
      <c r="H29" s="25">
        <v>30747555</v>
      </c>
      <c r="I29" s="26">
        <v>35708416</v>
      </c>
      <c r="J29" s="22">
        <v>38329280</v>
      </c>
      <c r="K29" s="23">
        <v>39474683</v>
      </c>
    </row>
    <row r="30" spans="1:11" ht="13.5" x14ac:dyDescent="0.25">
      <c r="A30" s="3" t="s">
        <v>21</v>
      </c>
      <c r="B30" s="2" t="s">
        <v>19</v>
      </c>
      <c r="C30" s="27">
        <v>166789053</v>
      </c>
      <c r="D30" s="27">
        <v>190215228</v>
      </c>
      <c r="E30" s="28">
        <v>262788798</v>
      </c>
      <c r="F30" s="29">
        <v>219494411</v>
      </c>
      <c r="G30" s="27">
        <v>228521581</v>
      </c>
      <c r="H30" s="30">
        <v>228521581</v>
      </c>
      <c r="I30" s="31">
        <v>234693389</v>
      </c>
      <c r="J30" s="27">
        <v>240556545</v>
      </c>
      <c r="K30" s="28">
        <v>254273079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>
        <v>3180903</v>
      </c>
      <c r="F31" s="24">
        <v>2330000</v>
      </c>
      <c r="G31" s="22">
        <v>2440000</v>
      </c>
      <c r="H31" s="25">
        <v>2440000</v>
      </c>
      <c r="I31" s="26">
        <v>2444170</v>
      </c>
      <c r="J31" s="22">
        <v>2556602</v>
      </c>
      <c r="K31" s="23">
        <v>2674205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86972891</v>
      </c>
      <c r="D32" s="17">
        <f t="shared" si="6"/>
        <v>90064012</v>
      </c>
      <c r="E32" s="32">
        <f t="shared" si="6"/>
        <v>85538357</v>
      </c>
      <c r="F32" s="33">
        <f t="shared" si="6"/>
        <v>86645651</v>
      </c>
      <c r="G32" s="17">
        <f t="shared" si="6"/>
        <v>87330298</v>
      </c>
      <c r="H32" s="34">
        <f t="shared" si="6"/>
        <v>87330298</v>
      </c>
      <c r="I32" s="19">
        <f t="shared" si="6"/>
        <v>95833223</v>
      </c>
      <c r="J32" s="17">
        <f t="shared" si="6"/>
        <v>98666488</v>
      </c>
      <c r="K32" s="32">
        <f t="shared" si="6"/>
        <v>104201003</v>
      </c>
    </row>
    <row r="33" spans="1:11" ht="13.5" x14ac:dyDescent="0.25">
      <c r="A33" s="3" t="s">
        <v>24</v>
      </c>
      <c r="B33" s="2" t="s">
        <v>19</v>
      </c>
      <c r="C33" s="22">
        <v>22637119</v>
      </c>
      <c r="D33" s="22">
        <v>25969907</v>
      </c>
      <c r="E33" s="23">
        <v>29709959</v>
      </c>
      <c r="F33" s="24">
        <v>27563828</v>
      </c>
      <c r="G33" s="22">
        <v>30202509</v>
      </c>
      <c r="H33" s="25">
        <v>30202509</v>
      </c>
      <c r="I33" s="26">
        <v>32773489</v>
      </c>
      <c r="J33" s="22">
        <v>34032606</v>
      </c>
      <c r="K33" s="23">
        <v>34313910</v>
      </c>
    </row>
    <row r="34" spans="1:11" ht="13.5" x14ac:dyDescent="0.25">
      <c r="A34" s="3" t="s">
        <v>25</v>
      </c>
      <c r="B34" s="2" t="s">
        <v>19</v>
      </c>
      <c r="C34" s="22">
        <v>19486670</v>
      </c>
      <c r="D34" s="22">
        <v>18962722</v>
      </c>
      <c r="E34" s="23">
        <v>11023146</v>
      </c>
      <c r="F34" s="24">
        <v>5172676</v>
      </c>
      <c r="G34" s="22">
        <v>5022676</v>
      </c>
      <c r="H34" s="25">
        <v>5022676</v>
      </c>
      <c r="I34" s="26">
        <v>5575472</v>
      </c>
      <c r="J34" s="22">
        <v>5722219</v>
      </c>
      <c r="K34" s="23">
        <v>5742014</v>
      </c>
    </row>
    <row r="35" spans="1:11" ht="13.5" x14ac:dyDescent="0.25">
      <c r="A35" s="3" t="s">
        <v>26</v>
      </c>
      <c r="B35" s="2" t="s">
        <v>19</v>
      </c>
      <c r="C35" s="22">
        <v>31845585</v>
      </c>
      <c r="D35" s="22">
        <v>32462394</v>
      </c>
      <c r="E35" s="23">
        <v>33623329</v>
      </c>
      <c r="F35" s="24">
        <v>37223986</v>
      </c>
      <c r="G35" s="22">
        <v>36440925</v>
      </c>
      <c r="H35" s="25">
        <v>36440925</v>
      </c>
      <c r="I35" s="26">
        <v>39268756</v>
      </c>
      <c r="J35" s="22">
        <v>41316186</v>
      </c>
      <c r="K35" s="23">
        <v>46506904</v>
      </c>
    </row>
    <row r="36" spans="1:11" ht="13.5" x14ac:dyDescent="0.25">
      <c r="A36" s="3" t="s">
        <v>27</v>
      </c>
      <c r="B36" s="2" t="s">
        <v>19</v>
      </c>
      <c r="C36" s="22">
        <v>6201000</v>
      </c>
      <c r="D36" s="22">
        <v>5532810</v>
      </c>
      <c r="E36" s="23">
        <v>5921011</v>
      </c>
      <c r="F36" s="24">
        <v>9755080</v>
      </c>
      <c r="G36" s="22">
        <v>8777080</v>
      </c>
      <c r="H36" s="25">
        <v>8777080</v>
      </c>
      <c r="I36" s="26">
        <v>9592587</v>
      </c>
      <c r="J36" s="22">
        <v>10033847</v>
      </c>
      <c r="K36" s="23">
        <v>10053215</v>
      </c>
    </row>
    <row r="37" spans="1:11" ht="13.5" x14ac:dyDescent="0.25">
      <c r="A37" s="3" t="s">
        <v>28</v>
      </c>
      <c r="B37" s="2" t="s">
        <v>19</v>
      </c>
      <c r="C37" s="27">
        <v>6802517</v>
      </c>
      <c r="D37" s="27">
        <v>7136179</v>
      </c>
      <c r="E37" s="28">
        <v>5260912</v>
      </c>
      <c r="F37" s="29">
        <v>6930081</v>
      </c>
      <c r="G37" s="27">
        <v>6887108</v>
      </c>
      <c r="H37" s="30">
        <v>6887108</v>
      </c>
      <c r="I37" s="31">
        <v>8622919</v>
      </c>
      <c r="J37" s="27">
        <v>7561630</v>
      </c>
      <c r="K37" s="28">
        <v>7584960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34857861</v>
      </c>
      <c r="D38" s="17">
        <f t="shared" si="7"/>
        <v>39545154</v>
      </c>
      <c r="E38" s="32">
        <f t="shared" si="7"/>
        <v>90396744</v>
      </c>
      <c r="F38" s="33">
        <f t="shared" si="7"/>
        <v>69859202</v>
      </c>
      <c r="G38" s="17">
        <f t="shared" si="7"/>
        <v>69332258</v>
      </c>
      <c r="H38" s="34">
        <f t="shared" si="7"/>
        <v>69332258</v>
      </c>
      <c r="I38" s="19">
        <f t="shared" si="7"/>
        <v>69293615</v>
      </c>
      <c r="J38" s="17">
        <f t="shared" si="7"/>
        <v>72102686</v>
      </c>
      <c r="K38" s="32">
        <f t="shared" si="7"/>
        <v>71871245</v>
      </c>
    </row>
    <row r="39" spans="1:11" ht="13.5" x14ac:dyDescent="0.25">
      <c r="A39" s="3" t="s">
        <v>30</v>
      </c>
      <c r="B39" s="2" t="s">
        <v>19</v>
      </c>
      <c r="C39" s="22">
        <v>12219940</v>
      </c>
      <c r="D39" s="22">
        <v>12129660</v>
      </c>
      <c r="E39" s="23">
        <v>47835736</v>
      </c>
      <c r="F39" s="24">
        <v>17277208</v>
      </c>
      <c r="G39" s="22">
        <v>16784195</v>
      </c>
      <c r="H39" s="25">
        <v>16784195</v>
      </c>
      <c r="I39" s="26">
        <v>13341496</v>
      </c>
      <c r="J39" s="22">
        <v>14662752</v>
      </c>
      <c r="K39" s="23">
        <v>15398378</v>
      </c>
    </row>
    <row r="40" spans="1:11" ht="13.5" x14ac:dyDescent="0.25">
      <c r="A40" s="3" t="s">
        <v>31</v>
      </c>
      <c r="B40" s="2" t="s">
        <v>19</v>
      </c>
      <c r="C40" s="22">
        <v>22637921</v>
      </c>
      <c r="D40" s="22">
        <v>27415494</v>
      </c>
      <c r="E40" s="23">
        <v>27653201</v>
      </c>
      <c r="F40" s="24">
        <v>34859406</v>
      </c>
      <c r="G40" s="22">
        <v>35799452</v>
      </c>
      <c r="H40" s="25">
        <v>35799452</v>
      </c>
      <c r="I40" s="26">
        <v>37591834</v>
      </c>
      <c r="J40" s="22">
        <v>38147927</v>
      </c>
      <c r="K40" s="23">
        <v>37102358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14907807</v>
      </c>
      <c r="F41" s="24">
        <v>17722588</v>
      </c>
      <c r="G41" s="22">
        <v>16748611</v>
      </c>
      <c r="H41" s="25">
        <v>16748611</v>
      </c>
      <c r="I41" s="26">
        <v>18360285</v>
      </c>
      <c r="J41" s="22">
        <v>19292007</v>
      </c>
      <c r="K41" s="23">
        <v>19370509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664485136</v>
      </c>
      <c r="D42" s="17">
        <f t="shared" si="8"/>
        <v>762586390</v>
      </c>
      <c r="E42" s="32">
        <f t="shared" si="8"/>
        <v>911323292</v>
      </c>
      <c r="F42" s="33">
        <f t="shared" si="8"/>
        <v>916547983</v>
      </c>
      <c r="G42" s="17">
        <f t="shared" si="8"/>
        <v>838585156</v>
      </c>
      <c r="H42" s="34">
        <f t="shared" si="8"/>
        <v>838585156</v>
      </c>
      <c r="I42" s="19">
        <f t="shared" si="8"/>
        <v>949136500</v>
      </c>
      <c r="J42" s="17">
        <f t="shared" si="8"/>
        <v>981999957</v>
      </c>
      <c r="K42" s="32">
        <f t="shared" si="8"/>
        <v>1023745700</v>
      </c>
    </row>
    <row r="43" spans="1:11" ht="13.5" x14ac:dyDescent="0.25">
      <c r="A43" s="3" t="s">
        <v>34</v>
      </c>
      <c r="B43" s="2" t="s">
        <v>19</v>
      </c>
      <c r="C43" s="22">
        <v>377582161</v>
      </c>
      <c r="D43" s="22">
        <v>442933686</v>
      </c>
      <c r="E43" s="23">
        <v>516589226</v>
      </c>
      <c r="F43" s="24">
        <v>623887993</v>
      </c>
      <c r="G43" s="22">
        <v>561646015</v>
      </c>
      <c r="H43" s="25">
        <v>561646015</v>
      </c>
      <c r="I43" s="26">
        <v>639087187</v>
      </c>
      <c r="J43" s="22">
        <v>688053748</v>
      </c>
      <c r="K43" s="23">
        <v>719937109</v>
      </c>
    </row>
    <row r="44" spans="1:11" ht="13.5" x14ac:dyDescent="0.25">
      <c r="A44" s="3" t="s">
        <v>35</v>
      </c>
      <c r="B44" s="2" t="s">
        <v>19</v>
      </c>
      <c r="C44" s="22">
        <v>177645423</v>
      </c>
      <c r="D44" s="22">
        <v>197890468</v>
      </c>
      <c r="E44" s="23">
        <v>160298002</v>
      </c>
      <c r="F44" s="24">
        <v>190770646</v>
      </c>
      <c r="G44" s="22">
        <v>180936778</v>
      </c>
      <c r="H44" s="25">
        <v>180936778</v>
      </c>
      <c r="I44" s="26">
        <v>201991462</v>
      </c>
      <c r="J44" s="22">
        <v>202024602</v>
      </c>
      <c r="K44" s="23">
        <v>210065360</v>
      </c>
    </row>
    <row r="45" spans="1:11" ht="13.5" x14ac:dyDescent="0.25">
      <c r="A45" s="3" t="s">
        <v>36</v>
      </c>
      <c r="B45" s="2" t="s">
        <v>19</v>
      </c>
      <c r="C45" s="27">
        <v>55623067</v>
      </c>
      <c r="D45" s="27">
        <v>63431831</v>
      </c>
      <c r="E45" s="28">
        <v>168168557</v>
      </c>
      <c r="F45" s="29">
        <v>44449090</v>
      </c>
      <c r="G45" s="27">
        <v>44880588</v>
      </c>
      <c r="H45" s="30">
        <v>44880588</v>
      </c>
      <c r="I45" s="31">
        <v>46929757</v>
      </c>
      <c r="J45" s="27">
        <v>29464728</v>
      </c>
      <c r="K45" s="28">
        <v>29286328</v>
      </c>
    </row>
    <row r="46" spans="1:11" ht="13.5" x14ac:dyDescent="0.25">
      <c r="A46" s="3" t="s">
        <v>37</v>
      </c>
      <c r="B46" s="2" t="s">
        <v>19</v>
      </c>
      <c r="C46" s="22">
        <v>53634485</v>
      </c>
      <c r="D46" s="22">
        <v>58330405</v>
      </c>
      <c r="E46" s="23">
        <v>66267507</v>
      </c>
      <c r="F46" s="24">
        <v>57440254</v>
      </c>
      <c r="G46" s="22">
        <v>51121775</v>
      </c>
      <c r="H46" s="25">
        <v>51121775</v>
      </c>
      <c r="I46" s="26">
        <v>61128094</v>
      </c>
      <c r="J46" s="22">
        <v>62456879</v>
      </c>
      <c r="K46" s="23">
        <v>64456903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992334193</v>
      </c>
      <c r="D48" s="49">
        <f t="shared" si="9"/>
        <v>1114651936</v>
      </c>
      <c r="E48" s="50">
        <f t="shared" si="9"/>
        <v>1389535854</v>
      </c>
      <c r="F48" s="51">
        <f t="shared" si="9"/>
        <v>1327781349</v>
      </c>
      <c r="G48" s="49">
        <f t="shared" si="9"/>
        <v>1256956848</v>
      </c>
      <c r="H48" s="52">
        <f t="shared" si="9"/>
        <v>1256956848</v>
      </c>
      <c r="I48" s="53">
        <f t="shared" si="9"/>
        <v>1387109313</v>
      </c>
      <c r="J48" s="49">
        <f t="shared" si="9"/>
        <v>1434211558</v>
      </c>
      <c r="K48" s="50">
        <f t="shared" si="9"/>
        <v>1496239915</v>
      </c>
    </row>
    <row r="49" spans="1:11" ht="13.5" x14ac:dyDescent="0.25">
      <c r="A49" s="9" t="s">
        <v>57</v>
      </c>
      <c r="B49" s="10"/>
      <c r="C49" s="54">
        <f>+C25-C48</f>
        <v>50376479</v>
      </c>
      <c r="D49" s="54">
        <f t="shared" ref="D49:K49" si="10">+D25-D48</f>
        <v>6095510</v>
      </c>
      <c r="E49" s="55">
        <f t="shared" si="10"/>
        <v>-273082773</v>
      </c>
      <c r="F49" s="56">
        <f t="shared" si="10"/>
        <v>-28297375</v>
      </c>
      <c r="G49" s="54">
        <f t="shared" si="10"/>
        <v>51387390</v>
      </c>
      <c r="H49" s="57">
        <f t="shared" si="10"/>
        <v>51387390</v>
      </c>
      <c r="I49" s="58">
        <f t="shared" si="10"/>
        <v>22186185</v>
      </c>
      <c r="J49" s="54">
        <f t="shared" si="10"/>
        <v>169289</v>
      </c>
      <c r="K49" s="55">
        <f t="shared" si="10"/>
        <v>9693783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303001754</v>
      </c>
      <c r="D5" s="17">
        <f t="shared" ref="D5:K5" si="0">SUM(D6:D8)</f>
        <v>327584175</v>
      </c>
      <c r="E5" s="18">
        <f t="shared" si="0"/>
        <v>311419687</v>
      </c>
      <c r="F5" s="19">
        <f t="shared" si="0"/>
        <v>321959762</v>
      </c>
      <c r="G5" s="17">
        <f t="shared" si="0"/>
        <v>323260537</v>
      </c>
      <c r="H5" s="20">
        <f t="shared" si="0"/>
        <v>323260537</v>
      </c>
      <c r="I5" s="21">
        <f t="shared" si="0"/>
        <v>335739037</v>
      </c>
      <c r="J5" s="17">
        <f t="shared" si="0"/>
        <v>345653885</v>
      </c>
      <c r="K5" s="20">
        <f t="shared" si="0"/>
        <v>356971702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303001754</v>
      </c>
      <c r="D7" s="27">
        <v>327584175</v>
      </c>
      <c r="E7" s="28">
        <v>311419687</v>
      </c>
      <c r="F7" s="29">
        <v>321959762</v>
      </c>
      <c r="G7" s="27">
        <v>323260537</v>
      </c>
      <c r="H7" s="30">
        <v>323260537</v>
      </c>
      <c r="I7" s="31">
        <v>335739037</v>
      </c>
      <c r="J7" s="27">
        <v>345653885</v>
      </c>
      <c r="K7" s="28">
        <v>356971702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4725322</v>
      </c>
      <c r="D9" s="17">
        <f t="shared" ref="D9:K9" si="1">SUM(D10:D14)</f>
        <v>2526705</v>
      </c>
      <c r="E9" s="32">
        <f t="shared" si="1"/>
        <v>1992784</v>
      </c>
      <c r="F9" s="33">
        <f t="shared" si="1"/>
        <v>5024678</v>
      </c>
      <c r="G9" s="17">
        <f t="shared" si="1"/>
        <v>4044270</v>
      </c>
      <c r="H9" s="34">
        <f t="shared" si="1"/>
        <v>4044270</v>
      </c>
      <c r="I9" s="19">
        <f t="shared" si="1"/>
        <v>3677014</v>
      </c>
      <c r="J9" s="17">
        <f t="shared" si="1"/>
        <v>3774214</v>
      </c>
      <c r="K9" s="32">
        <f t="shared" si="1"/>
        <v>3876274</v>
      </c>
    </row>
    <row r="10" spans="1:11" ht="13.5" x14ac:dyDescent="0.25">
      <c r="A10" s="3" t="s">
        <v>24</v>
      </c>
      <c r="B10" s="2" t="s">
        <v>19</v>
      </c>
      <c r="C10" s="22">
        <v>2374322</v>
      </c>
      <c r="D10" s="22">
        <v>2352705</v>
      </c>
      <c r="E10" s="23">
        <v>1780784</v>
      </c>
      <c r="F10" s="24">
        <v>3344678</v>
      </c>
      <c r="G10" s="22">
        <v>2364270</v>
      </c>
      <c r="H10" s="25">
        <v>2364270</v>
      </c>
      <c r="I10" s="26">
        <v>2177014</v>
      </c>
      <c r="J10" s="22">
        <v>2274214</v>
      </c>
      <c r="K10" s="23">
        <v>2376274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2351000</v>
      </c>
      <c r="D14" s="27">
        <v>174000</v>
      </c>
      <c r="E14" s="28">
        <v>212000</v>
      </c>
      <c r="F14" s="29">
        <v>1680000</v>
      </c>
      <c r="G14" s="27">
        <v>1680000</v>
      </c>
      <c r="H14" s="30">
        <v>1680000</v>
      </c>
      <c r="I14" s="31">
        <v>1500000</v>
      </c>
      <c r="J14" s="27">
        <v>1500000</v>
      </c>
      <c r="K14" s="28">
        <v>1500000</v>
      </c>
    </row>
    <row r="15" spans="1:11" ht="13.5" x14ac:dyDescent="0.25">
      <c r="A15" s="1" t="s">
        <v>29</v>
      </c>
      <c r="B15" s="2" t="s">
        <v>19</v>
      </c>
      <c r="C15" s="17">
        <f>SUM(C16:C18)</f>
        <v>62541910</v>
      </c>
      <c r="D15" s="17">
        <f t="shared" ref="D15:K15" si="2">SUM(D16:D18)</f>
        <v>69017688</v>
      </c>
      <c r="E15" s="32">
        <f t="shared" si="2"/>
        <v>76607829</v>
      </c>
      <c r="F15" s="33">
        <f t="shared" si="2"/>
        <v>77854691</v>
      </c>
      <c r="G15" s="17">
        <f t="shared" si="2"/>
        <v>79452147</v>
      </c>
      <c r="H15" s="34">
        <f t="shared" si="2"/>
        <v>79452147</v>
      </c>
      <c r="I15" s="19">
        <f t="shared" si="2"/>
        <v>77179316</v>
      </c>
      <c r="J15" s="17">
        <f t="shared" si="2"/>
        <v>89189094</v>
      </c>
      <c r="K15" s="32">
        <f t="shared" si="2"/>
        <v>95499080</v>
      </c>
    </row>
    <row r="16" spans="1:11" ht="13.5" x14ac:dyDescent="0.25">
      <c r="A16" s="3" t="s">
        <v>30</v>
      </c>
      <c r="B16" s="2" t="s">
        <v>19</v>
      </c>
      <c r="C16" s="22">
        <v>427076</v>
      </c>
      <c r="D16" s="22">
        <v>2488649</v>
      </c>
      <c r="E16" s="23">
        <v>2605457</v>
      </c>
      <c r="F16" s="24">
        <v>2616000</v>
      </c>
      <c r="G16" s="22">
        <v>2616000</v>
      </c>
      <c r="H16" s="25">
        <v>2616000</v>
      </c>
      <c r="I16" s="26">
        <v>2733000</v>
      </c>
      <c r="J16" s="22">
        <v>2856000</v>
      </c>
      <c r="K16" s="23">
        <v>2986000</v>
      </c>
    </row>
    <row r="17" spans="1:11" ht="13.5" x14ac:dyDescent="0.25">
      <c r="A17" s="3" t="s">
        <v>31</v>
      </c>
      <c r="B17" s="2" t="s">
        <v>19</v>
      </c>
      <c r="C17" s="22">
        <v>62114834</v>
      </c>
      <c r="D17" s="22">
        <v>66529039</v>
      </c>
      <c r="E17" s="23">
        <v>74002372</v>
      </c>
      <c r="F17" s="24">
        <v>75238691</v>
      </c>
      <c r="G17" s="22">
        <v>76836147</v>
      </c>
      <c r="H17" s="25">
        <v>76836147</v>
      </c>
      <c r="I17" s="26">
        <v>74446316</v>
      </c>
      <c r="J17" s="22">
        <v>86333094</v>
      </c>
      <c r="K17" s="23">
        <v>92513080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5949819</v>
      </c>
      <c r="D24" s="17">
        <v>5213333</v>
      </c>
      <c r="E24" s="32">
        <v>5134019</v>
      </c>
      <c r="F24" s="33">
        <v>3864461</v>
      </c>
      <c r="G24" s="17">
        <v>3864461</v>
      </c>
      <c r="H24" s="34">
        <v>3864461</v>
      </c>
      <c r="I24" s="19">
        <v>4076610</v>
      </c>
      <c r="J24" s="17">
        <v>4280441</v>
      </c>
      <c r="K24" s="32">
        <v>4494463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376218805</v>
      </c>
      <c r="D25" s="49">
        <f t="shared" ref="D25:K25" si="4">+D5+D9+D15+D19+D24</f>
        <v>404341901</v>
      </c>
      <c r="E25" s="50">
        <f t="shared" si="4"/>
        <v>395154319</v>
      </c>
      <c r="F25" s="51">
        <f t="shared" si="4"/>
        <v>408703592</v>
      </c>
      <c r="G25" s="49">
        <f t="shared" si="4"/>
        <v>410621415</v>
      </c>
      <c r="H25" s="52">
        <f t="shared" si="4"/>
        <v>410621415</v>
      </c>
      <c r="I25" s="53">
        <f t="shared" si="4"/>
        <v>420671977</v>
      </c>
      <c r="J25" s="49">
        <f t="shared" si="4"/>
        <v>442897634</v>
      </c>
      <c r="K25" s="50">
        <f t="shared" si="4"/>
        <v>460841519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216240348</v>
      </c>
      <c r="D28" s="17">
        <f t="shared" si="5"/>
        <v>205583763</v>
      </c>
      <c r="E28" s="18">
        <f t="shared" si="5"/>
        <v>216378836</v>
      </c>
      <c r="F28" s="19">
        <f t="shared" si="5"/>
        <v>226092601</v>
      </c>
      <c r="G28" s="17">
        <f t="shared" si="5"/>
        <v>229801797</v>
      </c>
      <c r="H28" s="20">
        <f t="shared" si="5"/>
        <v>229801797</v>
      </c>
      <c r="I28" s="21">
        <f t="shared" si="5"/>
        <v>192920091</v>
      </c>
      <c r="J28" s="17">
        <f t="shared" si="5"/>
        <v>198276404</v>
      </c>
      <c r="K28" s="20">
        <f t="shared" si="5"/>
        <v>207636247</v>
      </c>
    </row>
    <row r="29" spans="1:11" ht="13.5" x14ac:dyDescent="0.25">
      <c r="A29" s="3" t="s">
        <v>20</v>
      </c>
      <c r="B29" s="2" t="s">
        <v>19</v>
      </c>
      <c r="C29" s="22">
        <v>46546766</v>
      </c>
      <c r="D29" s="22">
        <v>46339823</v>
      </c>
      <c r="E29" s="23">
        <v>53973190</v>
      </c>
      <c r="F29" s="24">
        <v>55970995</v>
      </c>
      <c r="G29" s="22">
        <v>57361996</v>
      </c>
      <c r="H29" s="25">
        <v>57361996</v>
      </c>
      <c r="I29" s="26">
        <v>35930006</v>
      </c>
      <c r="J29" s="22">
        <v>36564596</v>
      </c>
      <c r="K29" s="23">
        <v>38392834</v>
      </c>
    </row>
    <row r="30" spans="1:11" ht="13.5" x14ac:dyDescent="0.25">
      <c r="A30" s="3" t="s">
        <v>21</v>
      </c>
      <c r="B30" s="2" t="s">
        <v>19</v>
      </c>
      <c r="C30" s="27">
        <v>164218967</v>
      </c>
      <c r="D30" s="27">
        <v>153212254</v>
      </c>
      <c r="E30" s="28">
        <v>155791827</v>
      </c>
      <c r="F30" s="29">
        <v>163240002</v>
      </c>
      <c r="G30" s="27">
        <v>165013594</v>
      </c>
      <c r="H30" s="30">
        <v>165013594</v>
      </c>
      <c r="I30" s="31">
        <v>149025405</v>
      </c>
      <c r="J30" s="27">
        <v>153515822</v>
      </c>
      <c r="K30" s="28">
        <v>160637625</v>
      </c>
    </row>
    <row r="31" spans="1:11" ht="13.5" x14ac:dyDescent="0.25">
      <c r="A31" s="3" t="s">
        <v>22</v>
      </c>
      <c r="B31" s="2" t="s">
        <v>19</v>
      </c>
      <c r="C31" s="22">
        <v>5474615</v>
      </c>
      <c r="D31" s="22">
        <v>6031686</v>
      </c>
      <c r="E31" s="23">
        <v>6613819</v>
      </c>
      <c r="F31" s="24">
        <v>6881604</v>
      </c>
      <c r="G31" s="22">
        <v>7426207</v>
      </c>
      <c r="H31" s="25">
        <v>7426207</v>
      </c>
      <c r="I31" s="26">
        <v>7964680</v>
      </c>
      <c r="J31" s="22">
        <v>8195986</v>
      </c>
      <c r="K31" s="23">
        <v>8605788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68677049</v>
      </c>
      <c r="D32" s="17">
        <f t="shared" si="6"/>
        <v>67082182</v>
      </c>
      <c r="E32" s="32">
        <f t="shared" si="6"/>
        <v>64850385</v>
      </c>
      <c r="F32" s="33">
        <f t="shared" si="6"/>
        <v>74173184</v>
      </c>
      <c r="G32" s="17">
        <f t="shared" si="6"/>
        <v>70249427</v>
      </c>
      <c r="H32" s="34">
        <f t="shared" si="6"/>
        <v>70249427</v>
      </c>
      <c r="I32" s="19">
        <f t="shared" si="6"/>
        <v>94058615</v>
      </c>
      <c r="J32" s="17">
        <f t="shared" si="6"/>
        <v>95618356</v>
      </c>
      <c r="K32" s="32">
        <f t="shared" si="6"/>
        <v>100399275</v>
      </c>
    </row>
    <row r="33" spans="1:11" ht="13.5" x14ac:dyDescent="0.25">
      <c r="A33" s="3" t="s">
        <v>24</v>
      </c>
      <c r="B33" s="2" t="s">
        <v>19</v>
      </c>
      <c r="C33" s="22">
        <v>35173962</v>
      </c>
      <c r="D33" s="22">
        <v>33234538</v>
      </c>
      <c r="E33" s="23">
        <v>31970682</v>
      </c>
      <c r="F33" s="24">
        <v>36492439</v>
      </c>
      <c r="G33" s="22">
        <v>34677838</v>
      </c>
      <c r="H33" s="25">
        <v>34677838</v>
      </c>
      <c r="I33" s="26">
        <v>32050337</v>
      </c>
      <c r="J33" s="22">
        <v>32423877</v>
      </c>
      <c r="K33" s="23">
        <v>34045069</v>
      </c>
    </row>
    <row r="34" spans="1:11" ht="13.5" x14ac:dyDescent="0.25">
      <c r="A34" s="3" t="s">
        <v>25</v>
      </c>
      <c r="B34" s="2" t="s">
        <v>19</v>
      </c>
      <c r="C34" s="22">
        <v>2942377</v>
      </c>
      <c r="D34" s="22">
        <v>3066115</v>
      </c>
      <c r="E34" s="23">
        <v>3455128</v>
      </c>
      <c r="F34" s="24">
        <v>3784070</v>
      </c>
      <c r="G34" s="22">
        <v>3342388</v>
      </c>
      <c r="H34" s="25">
        <v>3342388</v>
      </c>
      <c r="I34" s="26">
        <v>3643122</v>
      </c>
      <c r="J34" s="22">
        <v>3674129</v>
      </c>
      <c r="K34" s="23">
        <v>3857836</v>
      </c>
    </row>
    <row r="35" spans="1:11" ht="13.5" x14ac:dyDescent="0.25">
      <c r="A35" s="3" t="s">
        <v>26</v>
      </c>
      <c r="B35" s="2" t="s">
        <v>19</v>
      </c>
      <c r="C35" s="22">
        <v>5464461</v>
      </c>
      <c r="D35" s="22">
        <v>5240711</v>
      </c>
      <c r="E35" s="23">
        <v>4920269</v>
      </c>
      <c r="F35" s="24">
        <v>5703353</v>
      </c>
      <c r="G35" s="22">
        <v>5196125</v>
      </c>
      <c r="H35" s="25">
        <v>5196125</v>
      </c>
      <c r="I35" s="26">
        <v>29634595</v>
      </c>
      <c r="J35" s="22">
        <v>29662515</v>
      </c>
      <c r="K35" s="23">
        <v>31145643</v>
      </c>
    </row>
    <row r="36" spans="1:11" ht="13.5" x14ac:dyDescent="0.25">
      <c r="A36" s="3" t="s">
        <v>27</v>
      </c>
      <c r="B36" s="2" t="s">
        <v>19</v>
      </c>
      <c r="C36" s="22">
        <v>1623411</v>
      </c>
      <c r="D36" s="22">
        <v>1930048</v>
      </c>
      <c r="E36" s="23">
        <v>1758637</v>
      </c>
      <c r="F36" s="24">
        <v>1842262</v>
      </c>
      <c r="G36" s="22">
        <v>1844079</v>
      </c>
      <c r="H36" s="25">
        <v>1844079</v>
      </c>
      <c r="I36" s="26">
        <v>1920782</v>
      </c>
      <c r="J36" s="22">
        <v>1937444</v>
      </c>
      <c r="K36" s="23">
        <v>2034316</v>
      </c>
    </row>
    <row r="37" spans="1:11" ht="13.5" x14ac:dyDescent="0.25">
      <c r="A37" s="3" t="s">
        <v>28</v>
      </c>
      <c r="B37" s="2" t="s">
        <v>19</v>
      </c>
      <c r="C37" s="27">
        <v>23472838</v>
      </c>
      <c r="D37" s="27">
        <v>23610770</v>
      </c>
      <c r="E37" s="28">
        <v>22745669</v>
      </c>
      <c r="F37" s="29">
        <v>26351060</v>
      </c>
      <c r="G37" s="27">
        <v>25188997</v>
      </c>
      <c r="H37" s="30">
        <v>25188997</v>
      </c>
      <c r="I37" s="31">
        <v>26809779</v>
      </c>
      <c r="J37" s="27">
        <v>27920391</v>
      </c>
      <c r="K37" s="28">
        <v>29316411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97426869</v>
      </c>
      <c r="D38" s="17">
        <f t="shared" si="7"/>
        <v>98892927</v>
      </c>
      <c r="E38" s="32">
        <f t="shared" si="7"/>
        <v>98095724</v>
      </c>
      <c r="F38" s="33">
        <f t="shared" si="7"/>
        <v>103185791</v>
      </c>
      <c r="G38" s="17">
        <f t="shared" si="7"/>
        <v>103567880</v>
      </c>
      <c r="H38" s="34">
        <f t="shared" si="7"/>
        <v>103567880</v>
      </c>
      <c r="I38" s="19">
        <f t="shared" si="7"/>
        <v>130375508</v>
      </c>
      <c r="J38" s="17">
        <f t="shared" si="7"/>
        <v>131696430</v>
      </c>
      <c r="K38" s="32">
        <f t="shared" si="7"/>
        <v>138268457</v>
      </c>
    </row>
    <row r="39" spans="1:11" ht="13.5" x14ac:dyDescent="0.25">
      <c r="A39" s="3" t="s">
        <v>30</v>
      </c>
      <c r="B39" s="2" t="s">
        <v>19</v>
      </c>
      <c r="C39" s="22">
        <v>24401551</v>
      </c>
      <c r="D39" s="22">
        <v>24728926</v>
      </c>
      <c r="E39" s="23">
        <v>24623442</v>
      </c>
      <c r="F39" s="24">
        <v>25874797</v>
      </c>
      <c r="G39" s="22">
        <v>26494638</v>
      </c>
      <c r="H39" s="25">
        <v>26494638</v>
      </c>
      <c r="I39" s="26">
        <v>50786756</v>
      </c>
      <c r="J39" s="22">
        <v>51369022</v>
      </c>
      <c r="K39" s="23">
        <v>53924675</v>
      </c>
    </row>
    <row r="40" spans="1:11" ht="13.5" x14ac:dyDescent="0.25">
      <c r="A40" s="3" t="s">
        <v>31</v>
      </c>
      <c r="B40" s="2" t="s">
        <v>19</v>
      </c>
      <c r="C40" s="22">
        <v>67789273</v>
      </c>
      <c r="D40" s="22">
        <v>69106291</v>
      </c>
      <c r="E40" s="23">
        <v>69584871</v>
      </c>
      <c r="F40" s="24">
        <v>73100913</v>
      </c>
      <c r="G40" s="22">
        <v>73743693</v>
      </c>
      <c r="H40" s="25">
        <v>73743693</v>
      </c>
      <c r="I40" s="26">
        <v>75672243</v>
      </c>
      <c r="J40" s="22">
        <v>76373700</v>
      </c>
      <c r="K40" s="23">
        <v>80192387</v>
      </c>
    </row>
    <row r="41" spans="1:11" ht="13.5" x14ac:dyDescent="0.25">
      <c r="A41" s="3" t="s">
        <v>32</v>
      </c>
      <c r="B41" s="2" t="s">
        <v>19</v>
      </c>
      <c r="C41" s="22">
        <v>5236045</v>
      </c>
      <c r="D41" s="22">
        <v>5057710</v>
      </c>
      <c r="E41" s="23">
        <v>3887411</v>
      </c>
      <c r="F41" s="24">
        <v>4210081</v>
      </c>
      <c r="G41" s="22">
        <v>3329549</v>
      </c>
      <c r="H41" s="25">
        <v>3329549</v>
      </c>
      <c r="I41" s="26">
        <v>3916509</v>
      </c>
      <c r="J41" s="22">
        <v>3953708</v>
      </c>
      <c r="K41" s="23">
        <v>4151395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21088140</v>
      </c>
      <c r="D47" s="17">
        <v>20446211</v>
      </c>
      <c r="E47" s="32">
        <v>19940139</v>
      </c>
      <c r="F47" s="33">
        <v>19620413</v>
      </c>
      <c r="G47" s="17">
        <v>21285931</v>
      </c>
      <c r="H47" s="34">
        <v>21285931</v>
      </c>
      <c r="I47" s="19">
        <v>20033521</v>
      </c>
      <c r="J47" s="17">
        <v>20301453</v>
      </c>
      <c r="K47" s="32">
        <v>21316528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403432406</v>
      </c>
      <c r="D48" s="49">
        <f t="shared" si="9"/>
        <v>392005083</v>
      </c>
      <c r="E48" s="50">
        <f t="shared" si="9"/>
        <v>399265084</v>
      </c>
      <c r="F48" s="51">
        <f t="shared" si="9"/>
        <v>423071989</v>
      </c>
      <c r="G48" s="49">
        <f t="shared" si="9"/>
        <v>424905035</v>
      </c>
      <c r="H48" s="52">
        <f t="shared" si="9"/>
        <v>424905035</v>
      </c>
      <c r="I48" s="53">
        <f t="shared" si="9"/>
        <v>437387735</v>
      </c>
      <c r="J48" s="49">
        <f t="shared" si="9"/>
        <v>445892643</v>
      </c>
      <c r="K48" s="50">
        <f t="shared" si="9"/>
        <v>467620507</v>
      </c>
    </row>
    <row r="49" spans="1:11" ht="13.5" x14ac:dyDescent="0.25">
      <c r="A49" s="9" t="s">
        <v>57</v>
      </c>
      <c r="B49" s="10"/>
      <c r="C49" s="54">
        <f>+C25-C48</f>
        <v>-27213601</v>
      </c>
      <c r="D49" s="54">
        <f t="shared" ref="D49:K49" si="10">+D25-D48</f>
        <v>12336818</v>
      </c>
      <c r="E49" s="55">
        <f t="shared" si="10"/>
        <v>-4110765</v>
      </c>
      <c r="F49" s="56">
        <f t="shared" si="10"/>
        <v>-14368397</v>
      </c>
      <c r="G49" s="54">
        <f t="shared" si="10"/>
        <v>-14283620</v>
      </c>
      <c r="H49" s="57">
        <f t="shared" si="10"/>
        <v>-14283620</v>
      </c>
      <c r="I49" s="58">
        <f t="shared" si="10"/>
        <v>-16715758</v>
      </c>
      <c r="J49" s="54">
        <f t="shared" si="10"/>
        <v>-2995009</v>
      </c>
      <c r="K49" s="55">
        <f t="shared" si="10"/>
        <v>-6778988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554278405</v>
      </c>
      <c r="D5" s="17">
        <f t="shared" ref="D5:K5" si="0">SUM(D6:D8)</f>
        <v>691888917</v>
      </c>
      <c r="E5" s="18">
        <f t="shared" si="0"/>
        <v>830093647</v>
      </c>
      <c r="F5" s="19">
        <f t="shared" si="0"/>
        <v>773239786</v>
      </c>
      <c r="G5" s="17">
        <f t="shared" si="0"/>
        <v>798738761</v>
      </c>
      <c r="H5" s="20">
        <f t="shared" si="0"/>
        <v>798738761</v>
      </c>
      <c r="I5" s="21">
        <f t="shared" si="0"/>
        <v>859455426</v>
      </c>
      <c r="J5" s="17">
        <f t="shared" si="0"/>
        <v>893782371</v>
      </c>
      <c r="K5" s="20">
        <f t="shared" si="0"/>
        <v>923255990</v>
      </c>
    </row>
    <row r="6" spans="1:11" ht="13.5" x14ac:dyDescent="0.25">
      <c r="A6" s="3" t="s">
        <v>20</v>
      </c>
      <c r="B6" s="2" t="s">
        <v>19</v>
      </c>
      <c r="C6" s="22">
        <v>-91321</v>
      </c>
      <c r="D6" s="22">
        <v>2149524</v>
      </c>
      <c r="E6" s="23">
        <v>1308304</v>
      </c>
      <c r="F6" s="24">
        <v>5632431</v>
      </c>
      <c r="G6" s="22">
        <v>5666077</v>
      </c>
      <c r="H6" s="25">
        <v>5666077</v>
      </c>
      <c r="I6" s="26">
        <v>5927837</v>
      </c>
      <c r="J6" s="22">
        <v>6203975</v>
      </c>
      <c r="K6" s="23">
        <v>6480132</v>
      </c>
    </row>
    <row r="7" spans="1:11" ht="13.5" x14ac:dyDescent="0.25">
      <c r="A7" s="3" t="s">
        <v>21</v>
      </c>
      <c r="B7" s="2" t="s">
        <v>19</v>
      </c>
      <c r="C7" s="27">
        <v>554369726</v>
      </c>
      <c r="D7" s="27">
        <v>689717621</v>
      </c>
      <c r="E7" s="28">
        <v>828785343</v>
      </c>
      <c r="F7" s="29">
        <v>767607355</v>
      </c>
      <c r="G7" s="27">
        <v>793072684</v>
      </c>
      <c r="H7" s="30">
        <v>793072684</v>
      </c>
      <c r="I7" s="31">
        <v>853527589</v>
      </c>
      <c r="J7" s="27">
        <v>887578396</v>
      </c>
      <c r="K7" s="28">
        <v>916775858</v>
      </c>
    </row>
    <row r="8" spans="1:11" ht="13.5" x14ac:dyDescent="0.25">
      <c r="A8" s="3" t="s">
        <v>22</v>
      </c>
      <c r="B8" s="2" t="s">
        <v>19</v>
      </c>
      <c r="C8" s="22"/>
      <c r="D8" s="22">
        <v>21772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332195682</v>
      </c>
      <c r="D9" s="17">
        <f t="shared" ref="D9:K9" si="1">SUM(D10:D14)</f>
        <v>339251574</v>
      </c>
      <c r="E9" s="32">
        <f t="shared" si="1"/>
        <v>415805024</v>
      </c>
      <c r="F9" s="33">
        <f t="shared" si="1"/>
        <v>539252006</v>
      </c>
      <c r="G9" s="17">
        <f t="shared" si="1"/>
        <v>430598229</v>
      </c>
      <c r="H9" s="34">
        <f t="shared" si="1"/>
        <v>430598229</v>
      </c>
      <c r="I9" s="19">
        <f t="shared" si="1"/>
        <v>242359764</v>
      </c>
      <c r="J9" s="17">
        <f t="shared" si="1"/>
        <v>268986457</v>
      </c>
      <c r="K9" s="32">
        <f t="shared" si="1"/>
        <v>311362630</v>
      </c>
    </row>
    <row r="10" spans="1:11" ht="13.5" x14ac:dyDescent="0.25">
      <c r="A10" s="3" t="s">
        <v>24</v>
      </c>
      <c r="B10" s="2" t="s">
        <v>19</v>
      </c>
      <c r="C10" s="22">
        <v>19824408</v>
      </c>
      <c r="D10" s="22">
        <v>23666119</v>
      </c>
      <c r="E10" s="23">
        <v>24922520</v>
      </c>
      <c r="F10" s="24">
        <v>26186131</v>
      </c>
      <c r="G10" s="22">
        <v>239118170</v>
      </c>
      <c r="H10" s="25">
        <v>239118170</v>
      </c>
      <c r="I10" s="26">
        <v>245711105</v>
      </c>
      <c r="J10" s="22">
        <v>260692148</v>
      </c>
      <c r="K10" s="23">
        <v>287413405</v>
      </c>
    </row>
    <row r="11" spans="1:11" ht="13.5" x14ac:dyDescent="0.25">
      <c r="A11" s="3" t="s">
        <v>25</v>
      </c>
      <c r="B11" s="2" t="s">
        <v>19</v>
      </c>
      <c r="C11" s="22">
        <v>-2341172</v>
      </c>
      <c r="D11" s="22">
        <v>9865803</v>
      </c>
      <c r="E11" s="23">
        <v>32802261</v>
      </c>
      <c r="F11" s="24">
        <v>14134263</v>
      </c>
      <c r="G11" s="22">
        <v>9087741</v>
      </c>
      <c r="H11" s="25">
        <v>9087741</v>
      </c>
      <c r="I11" s="26">
        <v>-7756721</v>
      </c>
      <c r="J11" s="22">
        <v>3614235</v>
      </c>
      <c r="K11" s="23">
        <v>18975819</v>
      </c>
    </row>
    <row r="12" spans="1:11" ht="13.5" x14ac:dyDescent="0.25">
      <c r="A12" s="3" t="s">
        <v>26</v>
      </c>
      <c r="B12" s="2" t="s">
        <v>19</v>
      </c>
      <c r="C12" s="22">
        <v>109043679</v>
      </c>
      <c r="D12" s="22">
        <v>44547402</v>
      </c>
      <c r="E12" s="23">
        <v>26760872</v>
      </c>
      <c r="F12" s="24">
        <v>104875139</v>
      </c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16699088</v>
      </c>
      <c r="D13" s="22">
        <v>86076203</v>
      </c>
      <c r="E13" s="23">
        <v>128392138</v>
      </c>
      <c r="F13" s="24">
        <v>177016968</v>
      </c>
      <c r="G13" s="22">
        <v>177953713</v>
      </c>
      <c r="H13" s="25">
        <v>177953713</v>
      </c>
      <c r="I13" s="26">
        <v>25931</v>
      </c>
      <c r="J13" s="22">
        <v>27150</v>
      </c>
      <c r="K13" s="23">
        <v>28372</v>
      </c>
    </row>
    <row r="14" spans="1:11" ht="13.5" x14ac:dyDescent="0.25">
      <c r="A14" s="3" t="s">
        <v>28</v>
      </c>
      <c r="B14" s="2" t="s">
        <v>19</v>
      </c>
      <c r="C14" s="27">
        <v>188969679</v>
      </c>
      <c r="D14" s="27">
        <v>175096047</v>
      </c>
      <c r="E14" s="28">
        <v>202927233</v>
      </c>
      <c r="F14" s="29">
        <v>217039505</v>
      </c>
      <c r="G14" s="27">
        <v>4438605</v>
      </c>
      <c r="H14" s="30">
        <v>4438605</v>
      </c>
      <c r="I14" s="31">
        <v>4379449</v>
      </c>
      <c r="J14" s="27">
        <v>4652924</v>
      </c>
      <c r="K14" s="28">
        <v>4945034</v>
      </c>
    </row>
    <row r="15" spans="1:11" ht="13.5" x14ac:dyDescent="0.25">
      <c r="A15" s="1" t="s">
        <v>29</v>
      </c>
      <c r="B15" s="2" t="s">
        <v>19</v>
      </c>
      <c r="C15" s="17">
        <f>SUM(C16:C18)</f>
        <v>111879560</v>
      </c>
      <c r="D15" s="17">
        <f t="shared" ref="D15:K15" si="2">SUM(D16:D18)</f>
        <v>124979141</v>
      </c>
      <c r="E15" s="32">
        <f t="shared" si="2"/>
        <v>103475660</v>
      </c>
      <c r="F15" s="33">
        <f t="shared" si="2"/>
        <v>96543538</v>
      </c>
      <c r="G15" s="17">
        <f t="shared" si="2"/>
        <v>109838723</v>
      </c>
      <c r="H15" s="34">
        <f t="shared" si="2"/>
        <v>109838723</v>
      </c>
      <c r="I15" s="19">
        <f t="shared" si="2"/>
        <v>151760674</v>
      </c>
      <c r="J15" s="17">
        <f t="shared" si="2"/>
        <v>167706872</v>
      </c>
      <c r="K15" s="32">
        <f t="shared" si="2"/>
        <v>135431615</v>
      </c>
    </row>
    <row r="16" spans="1:11" ht="13.5" x14ac:dyDescent="0.25">
      <c r="A16" s="3" t="s">
        <v>30</v>
      </c>
      <c r="B16" s="2" t="s">
        <v>19</v>
      </c>
      <c r="C16" s="22">
        <v>29337388</v>
      </c>
      <c r="D16" s="22">
        <v>23178233</v>
      </c>
      <c r="E16" s="23">
        <v>52365737</v>
      </c>
      <c r="F16" s="24">
        <v>55398795</v>
      </c>
      <c r="G16" s="22">
        <v>45982154</v>
      </c>
      <c r="H16" s="25">
        <v>45982154</v>
      </c>
      <c r="I16" s="26">
        <v>78656826</v>
      </c>
      <c r="J16" s="22">
        <v>91172013</v>
      </c>
      <c r="K16" s="23">
        <v>55458644</v>
      </c>
    </row>
    <row r="17" spans="1:11" ht="13.5" x14ac:dyDescent="0.25">
      <c r="A17" s="3" t="s">
        <v>31</v>
      </c>
      <c r="B17" s="2" t="s">
        <v>19</v>
      </c>
      <c r="C17" s="22">
        <v>82542172</v>
      </c>
      <c r="D17" s="22">
        <v>101800871</v>
      </c>
      <c r="E17" s="23">
        <v>51109923</v>
      </c>
      <c r="F17" s="24">
        <v>41144743</v>
      </c>
      <c r="G17" s="22">
        <v>63856569</v>
      </c>
      <c r="H17" s="25">
        <v>63856569</v>
      </c>
      <c r="I17" s="26">
        <v>73103848</v>
      </c>
      <c r="J17" s="22">
        <v>76534859</v>
      </c>
      <c r="K17" s="23">
        <v>79972971</v>
      </c>
    </row>
    <row r="18" spans="1:11" ht="13.5" x14ac:dyDescent="0.25">
      <c r="A18" s="3" t="s">
        <v>32</v>
      </c>
      <c r="B18" s="2" t="s">
        <v>19</v>
      </c>
      <c r="C18" s="22"/>
      <c r="D18" s="22">
        <v>37</v>
      </c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2222170108</v>
      </c>
      <c r="D19" s="17">
        <f t="shared" ref="D19:K19" si="3">SUM(D20:D23)</f>
        <v>2363720337</v>
      </c>
      <c r="E19" s="32">
        <f t="shared" si="3"/>
        <v>2424252888</v>
      </c>
      <c r="F19" s="33">
        <f t="shared" si="3"/>
        <v>2899376641</v>
      </c>
      <c r="G19" s="17">
        <f t="shared" si="3"/>
        <v>2906141947</v>
      </c>
      <c r="H19" s="34">
        <f t="shared" si="3"/>
        <v>2906141947</v>
      </c>
      <c r="I19" s="19">
        <f t="shared" si="3"/>
        <v>3273431020</v>
      </c>
      <c r="J19" s="17">
        <f t="shared" si="3"/>
        <v>3453276992</v>
      </c>
      <c r="K19" s="32">
        <f t="shared" si="3"/>
        <v>3544319840</v>
      </c>
    </row>
    <row r="20" spans="1:11" ht="13.5" x14ac:dyDescent="0.25">
      <c r="A20" s="3" t="s">
        <v>34</v>
      </c>
      <c r="B20" s="2" t="s">
        <v>19</v>
      </c>
      <c r="C20" s="22">
        <v>1166973737</v>
      </c>
      <c r="D20" s="22">
        <v>1277646489</v>
      </c>
      <c r="E20" s="23">
        <v>1263537981</v>
      </c>
      <c r="F20" s="24">
        <v>1612587883</v>
      </c>
      <c r="G20" s="22">
        <v>1555326560</v>
      </c>
      <c r="H20" s="25">
        <v>1555326560</v>
      </c>
      <c r="I20" s="26">
        <v>1736837633</v>
      </c>
      <c r="J20" s="22">
        <v>1852097701</v>
      </c>
      <c r="K20" s="23">
        <v>1965230778</v>
      </c>
    </row>
    <row r="21" spans="1:11" ht="13.5" x14ac:dyDescent="0.25">
      <c r="A21" s="3" t="s">
        <v>35</v>
      </c>
      <c r="B21" s="2" t="s">
        <v>19</v>
      </c>
      <c r="C21" s="22">
        <v>483055489</v>
      </c>
      <c r="D21" s="22">
        <v>497914108</v>
      </c>
      <c r="E21" s="23">
        <v>524850793</v>
      </c>
      <c r="F21" s="24">
        <v>600365449</v>
      </c>
      <c r="G21" s="22">
        <v>603419353</v>
      </c>
      <c r="H21" s="25">
        <v>603419353</v>
      </c>
      <c r="I21" s="26">
        <v>681429886</v>
      </c>
      <c r="J21" s="22">
        <v>702942083</v>
      </c>
      <c r="K21" s="23">
        <v>630949237</v>
      </c>
    </row>
    <row r="22" spans="1:11" ht="13.5" x14ac:dyDescent="0.25">
      <c r="A22" s="3" t="s">
        <v>36</v>
      </c>
      <c r="B22" s="2" t="s">
        <v>19</v>
      </c>
      <c r="C22" s="27">
        <v>281477371</v>
      </c>
      <c r="D22" s="27">
        <v>303490464</v>
      </c>
      <c r="E22" s="28">
        <v>350183381</v>
      </c>
      <c r="F22" s="29">
        <v>363010990</v>
      </c>
      <c r="G22" s="27">
        <v>408045633</v>
      </c>
      <c r="H22" s="30">
        <v>408045633</v>
      </c>
      <c r="I22" s="31">
        <v>491481144</v>
      </c>
      <c r="J22" s="27">
        <v>489407472</v>
      </c>
      <c r="K22" s="28">
        <v>502115969</v>
      </c>
    </row>
    <row r="23" spans="1:11" ht="13.5" x14ac:dyDescent="0.25">
      <c r="A23" s="3" t="s">
        <v>37</v>
      </c>
      <c r="B23" s="2" t="s">
        <v>19</v>
      </c>
      <c r="C23" s="22">
        <v>290663511</v>
      </c>
      <c r="D23" s="22">
        <v>284669276</v>
      </c>
      <c r="E23" s="23">
        <v>285680733</v>
      </c>
      <c r="F23" s="24">
        <v>323412319</v>
      </c>
      <c r="G23" s="22">
        <v>339350401</v>
      </c>
      <c r="H23" s="25">
        <v>339350401</v>
      </c>
      <c r="I23" s="26">
        <v>363682357</v>
      </c>
      <c r="J23" s="22">
        <v>408829736</v>
      </c>
      <c r="K23" s="23">
        <v>446023856</v>
      </c>
    </row>
    <row r="24" spans="1:11" ht="13.5" x14ac:dyDescent="0.25">
      <c r="A24" s="1" t="s">
        <v>38</v>
      </c>
      <c r="B24" s="2" t="s">
        <v>39</v>
      </c>
      <c r="C24" s="17">
        <v>5089587</v>
      </c>
      <c r="D24" s="17">
        <v>572001</v>
      </c>
      <c r="E24" s="32">
        <v>4460706</v>
      </c>
      <c r="F24" s="33">
        <v>10000000</v>
      </c>
      <c r="G24" s="17">
        <v>10000000</v>
      </c>
      <c r="H24" s="34">
        <v>10000000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3225613342</v>
      </c>
      <c r="D25" s="49">
        <f t="shared" ref="D25:K25" si="4">+D5+D9+D15+D19+D24</f>
        <v>3520411970</v>
      </c>
      <c r="E25" s="50">
        <f t="shared" si="4"/>
        <v>3778087925</v>
      </c>
      <c r="F25" s="51">
        <f t="shared" si="4"/>
        <v>4318411971</v>
      </c>
      <c r="G25" s="49">
        <f t="shared" si="4"/>
        <v>4255317660</v>
      </c>
      <c r="H25" s="52">
        <f t="shared" si="4"/>
        <v>4255317660</v>
      </c>
      <c r="I25" s="53">
        <f t="shared" si="4"/>
        <v>4527006884</v>
      </c>
      <c r="J25" s="49">
        <f t="shared" si="4"/>
        <v>4783752692</v>
      </c>
      <c r="K25" s="50">
        <f t="shared" si="4"/>
        <v>4914370075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773196440</v>
      </c>
      <c r="D28" s="17">
        <f t="shared" si="5"/>
        <v>826887584</v>
      </c>
      <c r="E28" s="18">
        <f t="shared" si="5"/>
        <v>933315785</v>
      </c>
      <c r="F28" s="19">
        <f t="shared" si="5"/>
        <v>968142910</v>
      </c>
      <c r="G28" s="17">
        <f t="shared" si="5"/>
        <v>991006113</v>
      </c>
      <c r="H28" s="20">
        <f t="shared" si="5"/>
        <v>991006113</v>
      </c>
      <c r="I28" s="21">
        <f t="shared" si="5"/>
        <v>920365620</v>
      </c>
      <c r="J28" s="17">
        <f t="shared" si="5"/>
        <v>913229681</v>
      </c>
      <c r="K28" s="20">
        <f t="shared" si="5"/>
        <v>925645251</v>
      </c>
    </row>
    <row r="29" spans="1:11" ht="13.5" x14ac:dyDescent="0.25">
      <c r="A29" s="3" t="s">
        <v>20</v>
      </c>
      <c r="B29" s="2" t="s">
        <v>19</v>
      </c>
      <c r="C29" s="22">
        <v>97612284</v>
      </c>
      <c r="D29" s="22">
        <v>84989216</v>
      </c>
      <c r="E29" s="23">
        <v>106899130</v>
      </c>
      <c r="F29" s="24">
        <v>135652156</v>
      </c>
      <c r="G29" s="22">
        <v>163470356</v>
      </c>
      <c r="H29" s="25">
        <v>163470356</v>
      </c>
      <c r="I29" s="26">
        <v>153360620</v>
      </c>
      <c r="J29" s="22">
        <v>173664218</v>
      </c>
      <c r="K29" s="23">
        <v>180691494</v>
      </c>
    </row>
    <row r="30" spans="1:11" ht="13.5" x14ac:dyDescent="0.25">
      <c r="A30" s="3" t="s">
        <v>21</v>
      </c>
      <c r="B30" s="2" t="s">
        <v>19</v>
      </c>
      <c r="C30" s="27">
        <v>664731607</v>
      </c>
      <c r="D30" s="27">
        <v>730247575</v>
      </c>
      <c r="E30" s="28">
        <v>813450558</v>
      </c>
      <c r="F30" s="29">
        <v>814850638</v>
      </c>
      <c r="G30" s="27">
        <v>815279223</v>
      </c>
      <c r="H30" s="30">
        <v>815279223</v>
      </c>
      <c r="I30" s="31">
        <v>750424785</v>
      </c>
      <c r="J30" s="27">
        <v>723254235</v>
      </c>
      <c r="K30" s="28">
        <v>727919848</v>
      </c>
    </row>
    <row r="31" spans="1:11" ht="13.5" x14ac:dyDescent="0.25">
      <c r="A31" s="3" t="s">
        <v>22</v>
      </c>
      <c r="B31" s="2" t="s">
        <v>19</v>
      </c>
      <c r="C31" s="22">
        <v>10852549</v>
      </c>
      <c r="D31" s="22">
        <v>11650793</v>
      </c>
      <c r="E31" s="23">
        <v>12966097</v>
      </c>
      <c r="F31" s="24">
        <v>17640116</v>
      </c>
      <c r="G31" s="22">
        <v>12256534</v>
      </c>
      <c r="H31" s="25">
        <v>12256534</v>
      </c>
      <c r="I31" s="26">
        <v>16580215</v>
      </c>
      <c r="J31" s="22">
        <v>16311228</v>
      </c>
      <c r="K31" s="23">
        <v>17033909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354102328</v>
      </c>
      <c r="D32" s="17">
        <f t="shared" si="6"/>
        <v>306050836</v>
      </c>
      <c r="E32" s="32">
        <f t="shared" si="6"/>
        <v>304348606</v>
      </c>
      <c r="F32" s="33">
        <f t="shared" si="6"/>
        <v>400924103</v>
      </c>
      <c r="G32" s="17">
        <f t="shared" si="6"/>
        <v>247900706</v>
      </c>
      <c r="H32" s="34">
        <f t="shared" si="6"/>
        <v>247900706</v>
      </c>
      <c r="I32" s="19">
        <f t="shared" si="6"/>
        <v>286483996</v>
      </c>
      <c r="J32" s="17">
        <f t="shared" si="6"/>
        <v>293089525</v>
      </c>
      <c r="K32" s="32">
        <f t="shared" si="6"/>
        <v>303921928</v>
      </c>
    </row>
    <row r="33" spans="1:11" ht="13.5" x14ac:dyDescent="0.25">
      <c r="A33" s="3" t="s">
        <v>24</v>
      </c>
      <c r="B33" s="2" t="s">
        <v>19</v>
      </c>
      <c r="C33" s="22">
        <v>36741203</v>
      </c>
      <c r="D33" s="22">
        <v>48851496</v>
      </c>
      <c r="E33" s="23">
        <v>51677809</v>
      </c>
      <c r="F33" s="24">
        <v>66209011</v>
      </c>
      <c r="G33" s="22">
        <v>92589039</v>
      </c>
      <c r="H33" s="25">
        <v>92589039</v>
      </c>
      <c r="I33" s="26">
        <v>107134732</v>
      </c>
      <c r="J33" s="22">
        <v>112041787</v>
      </c>
      <c r="K33" s="23">
        <v>114935006</v>
      </c>
    </row>
    <row r="34" spans="1:11" ht="13.5" x14ac:dyDescent="0.25">
      <c r="A34" s="3" t="s">
        <v>25</v>
      </c>
      <c r="B34" s="2" t="s">
        <v>19</v>
      </c>
      <c r="C34" s="22">
        <v>143025830</v>
      </c>
      <c r="D34" s="22">
        <v>90309463</v>
      </c>
      <c r="E34" s="23">
        <v>99147235</v>
      </c>
      <c r="F34" s="24">
        <v>145609444</v>
      </c>
      <c r="G34" s="22">
        <v>135334655</v>
      </c>
      <c r="H34" s="25">
        <v>135334655</v>
      </c>
      <c r="I34" s="26">
        <v>138513090</v>
      </c>
      <c r="J34" s="22">
        <v>134355341</v>
      </c>
      <c r="K34" s="23">
        <v>140175935</v>
      </c>
    </row>
    <row r="35" spans="1:11" ht="13.5" x14ac:dyDescent="0.25">
      <c r="A35" s="3" t="s">
        <v>26</v>
      </c>
      <c r="B35" s="2" t="s">
        <v>19</v>
      </c>
      <c r="C35" s="22">
        <v>130439102</v>
      </c>
      <c r="D35" s="22">
        <v>119339692</v>
      </c>
      <c r="E35" s="23">
        <v>104993746</v>
      </c>
      <c r="F35" s="24">
        <v>106045370</v>
      </c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14620190</v>
      </c>
      <c r="D36" s="22">
        <v>14663183</v>
      </c>
      <c r="E36" s="23">
        <v>13749099</v>
      </c>
      <c r="F36" s="24">
        <v>41758526</v>
      </c>
      <c r="G36" s="22">
        <v>19977012</v>
      </c>
      <c r="H36" s="25">
        <v>19977012</v>
      </c>
      <c r="I36" s="26">
        <v>40836174</v>
      </c>
      <c r="J36" s="22">
        <v>46692397</v>
      </c>
      <c r="K36" s="23">
        <v>48810987</v>
      </c>
    </row>
    <row r="37" spans="1:11" ht="13.5" x14ac:dyDescent="0.25">
      <c r="A37" s="3" t="s">
        <v>28</v>
      </c>
      <c r="B37" s="2" t="s">
        <v>19</v>
      </c>
      <c r="C37" s="27">
        <v>29276003</v>
      </c>
      <c r="D37" s="27">
        <v>32887002</v>
      </c>
      <c r="E37" s="28">
        <v>34780717</v>
      </c>
      <c r="F37" s="29">
        <v>41301752</v>
      </c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189489106</v>
      </c>
      <c r="D38" s="17">
        <f t="shared" si="7"/>
        <v>244146600</v>
      </c>
      <c r="E38" s="32">
        <f t="shared" si="7"/>
        <v>203332847</v>
      </c>
      <c r="F38" s="33">
        <f t="shared" si="7"/>
        <v>226992037</v>
      </c>
      <c r="G38" s="17">
        <f t="shared" si="7"/>
        <v>200128150</v>
      </c>
      <c r="H38" s="34">
        <f t="shared" si="7"/>
        <v>200128150</v>
      </c>
      <c r="I38" s="19">
        <f t="shared" si="7"/>
        <v>238786990</v>
      </c>
      <c r="J38" s="17">
        <f t="shared" si="7"/>
        <v>227885611</v>
      </c>
      <c r="K38" s="32">
        <f t="shared" si="7"/>
        <v>242394896</v>
      </c>
    </row>
    <row r="39" spans="1:11" ht="13.5" x14ac:dyDescent="0.25">
      <c r="A39" s="3" t="s">
        <v>30</v>
      </c>
      <c r="B39" s="2" t="s">
        <v>19</v>
      </c>
      <c r="C39" s="22">
        <v>83421712</v>
      </c>
      <c r="D39" s="22">
        <v>83894278</v>
      </c>
      <c r="E39" s="23">
        <v>86301725</v>
      </c>
      <c r="F39" s="24">
        <v>92674505</v>
      </c>
      <c r="G39" s="22">
        <v>65546546</v>
      </c>
      <c r="H39" s="25">
        <v>65546546</v>
      </c>
      <c r="I39" s="26">
        <v>65274608</v>
      </c>
      <c r="J39" s="22">
        <v>52357424</v>
      </c>
      <c r="K39" s="23">
        <v>54734618</v>
      </c>
    </row>
    <row r="40" spans="1:11" ht="13.5" x14ac:dyDescent="0.25">
      <c r="A40" s="3" t="s">
        <v>31</v>
      </c>
      <c r="B40" s="2" t="s">
        <v>19</v>
      </c>
      <c r="C40" s="22">
        <v>95845685</v>
      </c>
      <c r="D40" s="22">
        <v>150442049</v>
      </c>
      <c r="E40" s="23">
        <v>106483092</v>
      </c>
      <c r="F40" s="24">
        <v>121756822</v>
      </c>
      <c r="G40" s="22">
        <v>118840122</v>
      </c>
      <c r="H40" s="25">
        <v>118840122</v>
      </c>
      <c r="I40" s="26">
        <v>156241632</v>
      </c>
      <c r="J40" s="22">
        <v>157460233</v>
      </c>
      <c r="K40" s="23">
        <v>168772375</v>
      </c>
    </row>
    <row r="41" spans="1:11" ht="13.5" x14ac:dyDescent="0.25">
      <c r="A41" s="3" t="s">
        <v>32</v>
      </c>
      <c r="B41" s="2" t="s">
        <v>19</v>
      </c>
      <c r="C41" s="22">
        <v>10221709</v>
      </c>
      <c r="D41" s="22">
        <v>9810273</v>
      </c>
      <c r="E41" s="23">
        <v>10548030</v>
      </c>
      <c r="F41" s="24">
        <v>12560710</v>
      </c>
      <c r="G41" s="22">
        <v>15741482</v>
      </c>
      <c r="H41" s="25">
        <v>15741482</v>
      </c>
      <c r="I41" s="26">
        <v>17270750</v>
      </c>
      <c r="J41" s="22">
        <v>18067954</v>
      </c>
      <c r="K41" s="23">
        <v>18887903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1901182975</v>
      </c>
      <c r="D42" s="17">
        <f t="shared" si="8"/>
        <v>2118868199</v>
      </c>
      <c r="E42" s="32">
        <f t="shared" si="8"/>
        <v>2171457282</v>
      </c>
      <c r="F42" s="33">
        <f t="shared" si="8"/>
        <v>2462363321</v>
      </c>
      <c r="G42" s="17">
        <f t="shared" si="8"/>
        <v>2461271055</v>
      </c>
      <c r="H42" s="34">
        <f t="shared" si="8"/>
        <v>2461271055</v>
      </c>
      <c r="I42" s="19">
        <f t="shared" si="8"/>
        <v>2649245686</v>
      </c>
      <c r="J42" s="17">
        <f t="shared" si="8"/>
        <v>2789825662</v>
      </c>
      <c r="K42" s="32">
        <f t="shared" si="8"/>
        <v>2921848597</v>
      </c>
    </row>
    <row r="43" spans="1:11" ht="13.5" x14ac:dyDescent="0.25">
      <c r="A43" s="3" t="s">
        <v>34</v>
      </c>
      <c r="B43" s="2" t="s">
        <v>19</v>
      </c>
      <c r="C43" s="22">
        <v>927173197</v>
      </c>
      <c r="D43" s="22">
        <v>1117651858</v>
      </c>
      <c r="E43" s="23">
        <v>1119927613</v>
      </c>
      <c r="F43" s="24">
        <v>1513334554</v>
      </c>
      <c r="G43" s="22">
        <v>1393062725</v>
      </c>
      <c r="H43" s="25">
        <v>1393062725</v>
      </c>
      <c r="I43" s="26">
        <v>1533443169</v>
      </c>
      <c r="J43" s="22">
        <v>1608326922</v>
      </c>
      <c r="K43" s="23">
        <v>1685493766</v>
      </c>
    </row>
    <row r="44" spans="1:11" ht="13.5" x14ac:dyDescent="0.25">
      <c r="A44" s="3" t="s">
        <v>35</v>
      </c>
      <c r="B44" s="2" t="s">
        <v>19</v>
      </c>
      <c r="C44" s="22">
        <v>658816498</v>
      </c>
      <c r="D44" s="22">
        <v>705231500</v>
      </c>
      <c r="E44" s="23">
        <v>740499193</v>
      </c>
      <c r="F44" s="24">
        <v>687087571</v>
      </c>
      <c r="G44" s="22">
        <v>678087127</v>
      </c>
      <c r="H44" s="25">
        <v>678087127</v>
      </c>
      <c r="I44" s="26">
        <v>716419843</v>
      </c>
      <c r="J44" s="22">
        <v>778066108</v>
      </c>
      <c r="K44" s="23">
        <v>819701284</v>
      </c>
    </row>
    <row r="45" spans="1:11" ht="13.5" x14ac:dyDescent="0.25">
      <c r="A45" s="3" t="s">
        <v>36</v>
      </c>
      <c r="B45" s="2" t="s">
        <v>19</v>
      </c>
      <c r="C45" s="27">
        <v>164530500</v>
      </c>
      <c r="D45" s="27">
        <v>159424563</v>
      </c>
      <c r="E45" s="28">
        <v>166096698</v>
      </c>
      <c r="F45" s="29">
        <v>147142467</v>
      </c>
      <c r="G45" s="27">
        <v>256748588</v>
      </c>
      <c r="H45" s="30">
        <v>256748588</v>
      </c>
      <c r="I45" s="31">
        <v>272800332</v>
      </c>
      <c r="J45" s="27">
        <v>285970929</v>
      </c>
      <c r="K45" s="28">
        <v>296375343</v>
      </c>
    </row>
    <row r="46" spans="1:11" ht="13.5" x14ac:dyDescent="0.25">
      <c r="A46" s="3" t="s">
        <v>37</v>
      </c>
      <c r="B46" s="2" t="s">
        <v>19</v>
      </c>
      <c r="C46" s="22">
        <v>150662780</v>
      </c>
      <c r="D46" s="22">
        <v>136560278</v>
      </c>
      <c r="E46" s="23">
        <v>144933778</v>
      </c>
      <c r="F46" s="24">
        <v>114798729</v>
      </c>
      <c r="G46" s="22">
        <v>133372615</v>
      </c>
      <c r="H46" s="25">
        <v>133372615</v>
      </c>
      <c r="I46" s="26">
        <v>126582342</v>
      </c>
      <c r="J46" s="22">
        <v>117461703</v>
      </c>
      <c r="K46" s="23">
        <v>120278204</v>
      </c>
    </row>
    <row r="47" spans="1:11" ht="13.5" x14ac:dyDescent="0.25">
      <c r="A47" s="1" t="s">
        <v>38</v>
      </c>
      <c r="B47" s="2" t="s">
        <v>39</v>
      </c>
      <c r="C47" s="17">
        <v>8360086</v>
      </c>
      <c r="D47" s="17">
        <v>5128184</v>
      </c>
      <c r="E47" s="32">
        <v>5419213</v>
      </c>
      <c r="F47" s="33">
        <v>8180403</v>
      </c>
      <c r="G47" s="17">
        <v>6253839</v>
      </c>
      <c r="H47" s="34">
        <v>6253839</v>
      </c>
      <c r="I47" s="19">
        <v>8254639</v>
      </c>
      <c r="J47" s="17">
        <v>8284642</v>
      </c>
      <c r="K47" s="32">
        <v>8664202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3226330935</v>
      </c>
      <c r="D48" s="49">
        <f t="shared" si="9"/>
        <v>3501081403</v>
      </c>
      <c r="E48" s="50">
        <f t="shared" si="9"/>
        <v>3617873733</v>
      </c>
      <c r="F48" s="51">
        <f t="shared" si="9"/>
        <v>4066602774</v>
      </c>
      <c r="G48" s="49">
        <f t="shared" si="9"/>
        <v>3906559863</v>
      </c>
      <c r="H48" s="52">
        <f t="shared" si="9"/>
        <v>3906559863</v>
      </c>
      <c r="I48" s="53">
        <f t="shared" si="9"/>
        <v>4103136931</v>
      </c>
      <c r="J48" s="49">
        <f t="shared" si="9"/>
        <v>4232315121</v>
      </c>
      <c r="K48" s="50">
        <f t="shared" si="9"/>
        <v>4402474874</v>
      </c>
    </row>
    <row r="49" spans="1:11" ht="13.5" x14ac:dyDescent="0.25">
      <c r="A49" s="9" t="s">
        <v>57</v>
      </c>
      <c r="B49" s="10"/>
      <c r="C49" s="54">
        <f>+C25-C48</f>
        <v>-717593</v>
      </c>
      <c r="D49" s="54">
        <f t="shared" ref="D49:K49" si="10">+D25-D48</f>
        <v>19330567</v>
      </c>
      <c r="E49" s="55">
        <f t="shared" si="10"/>
        <v>160214192</v>
      </c>
      <c r="F49" s="56">
        <f t="shared" si="10"/>
        <v>251809197</v>
      </c>
      <c r="G49" s="54">
        <f t="shared" si="10"/>
        <v>348757797</v>
      </c>
      <c r="H49" s="57">
        <f t="shared" si="10"/>
        <v>348757797</v>
      </c>
      <c r="I49" s="58">
        <f t="shared" si="10"/>
        <v>423869953</v>
      </c>
      <c r="J49" s="54">
        <f t="shared" si="10"/>
        <v>551437571</v>
      </c>
      <c r="K49" s="55">
        <f t="shared" si="10"/>
        <v>511895201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782435234</v>
      </c>
      <c r="D5" s="17">
        <f t="shared" ref="D5:K5" si="0">SUM(D6:D8)</f>
        <v>856627180</v>
      </c>
      <c r="E5" s="18">
        <f t="shared" si="0"/>
        <v>1066526807</v>
      </c>
      <c r="F5" s="19">
        <f t="shared" si="0"/>
        <v>1061496656</v>
      </c>
      <c r="G5" s="17">
        <f t="shared" si="0"/>
        <v>1581740635</v>
      </c>
      <c r="H5" s="20">
        <f t="shared" si="0"/>
        <v>1581740635</v>
      </c>
      <c r="I5" s="21">
        <f t="shared" si="0"/>
        <v>1620466327</v>
      </c>
      <c r="J5" s="17">
        <f t="shared" si="0"/>
        <v>1786880901</v>
      </c>
      <c r="K5" s="20">
        <f t="shared" si="0"/>
        <v>1980413640</v>
      </c>
    </row>
    <row r="6" spans="1:11" ht="13.5" x14ac:dyDescent="0.25">
      <c r="A6" s="3" t="s">
        <v>20</v>
      </c>
      <c r="B6" s="2" t="s">
        <v>19</v>
      </c>
      <c r="C6" s="22">
        <v>160080</v>
      </c>
      <c r="D6" s="22">
        <v>4498827</v>
      </c>
      <c r="E6" s="23">
        <v>1292990</v>
      </c>
      <c r="F6" s="24">
        <v>2725438</v>
      </c>
      <c r="G6" s="22">
        <v>1703130</v>
      </c>
      <c r="H6" s="25">
        <v>1703130</v>
      </c>
      <c r="I6" s="26">
        <v>561200</v>
      </c>
      <c r="J6" s="22">
        <v>67626</v>
      </c>
      <c r="K6" s="23">
        <v>75099</v>
      </c>
    </row>
    <row r="7" spans="1:11" ht="13.5" x14ac:dyDescent="0.25">
      <c r="A7" s="3" t="s">
        <v>21</v>
      </c>
      <c r="B7" s="2" t="s">
        <v>19</v>
      </c>
      <c r="C7" s="27">
        <v>782275154</v>
      </c>
      <c r="D7" s="27">
        <v>852128353</v>
      </c>
      <c r="E7" s="28">
        <v>1065233817</v>
      </c>
      <c r="F7" s="29">
        <v>1058771218</v>
      </c>
      <c r="G7" s="27">
        <v>1580037505</v>
      </c>
      <c r="H7" s="30">
        <v>1580037505</v>
      </c>
      <c r="I7" s="31">
        <v>1619905127</v>
      </c>
      <c r="J7" s="27">
        <v>1786813275</v>
      </c>
      <c r="K7" s="28">
        <v>1980338541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2163789</v>
      </c>
      <c r="D9" s="17">
        <f t="shared" ref="D9:K9" si="1">SUM(D10:D14)</f>
        <v>15455384</v>
      </c>
      <c r="E9" s="32">
        <f t="shared" si="1"/>
        <v>24890800</v>
      </c>
      <c r="F9" s="33">
        <f t="shared" si="1"/>
        <v>26122513</v>
      </c>
      <c r="G9" s="17">
        <f t="shared" si="1"/>
        <v>23960173</v>
      </c>
      <c r="H9" s="34">
        <f t="shared" si="1"/>
        <v>23960173</v>
      </c>
      <c r="I9" s="19">
        <f t="shared" si="1"/>
        <v>66859527</v>
      </c>
      <c r="J9" s="17">
        <f t="shared" si="1"/>
        <v>70038109</v>
      </c>
      <c r="K9" s="32">
        <f t="shared" si="1"/>
        <v>73861346</v>
      </c>
    </row>
    <row r="10" spans="1:11" ht="13.5" x14ac:dyDescent="0.25">
      <c r="A10" s="3" t="s">
        <v>24</v>
      </c>
      <c r="B10" s="2" t="s">
        <v>19</v>
      </c>
      <c r="C10" s="22">
        <v>583816</v>
      </c>
      <c r="D10" s="22">
        <v>13679239</v>
      </c>
      <c r="E10" s="23">
        <v>23439560</v>
      </c>
      <c r="F10" s="24">
        <v>24607499</v>
      </c>
      <c r="G10" s="22">
        <v>22498750</v>
      </c>
      <c r="H10" s="25">
        <v>22498750</v>
      </c>
      <c r="I10" s="26">
        <v>23306750</v>
      </c>
      <c r="J10" s="22">
        <v>23802290</v>
      </c>
      <c r="K10" s="23">
        <v>24764730</v>
      </c>
    </row>
    <row r="11" spans="1:11" ht="13.5" x14ac:dyDescent="0.25">
      <c r="A11" s="3" t="s">
        <v>25</v>
      </c>
      <c r="B11" s="2" t="s">
        <v>19</v>
      </c>
      <c r="C11" s="22">
        <v>67245</v>
      </c>
      <c r="D11" s="22">
        <v>61641</v>
      </c>
      <c r="E11" s="23">
        <v>67245</v>
      </c>
      <c r="F11" s="24">
        <v>68590</v>
      </c>
      <c r="G11" s="22">
        <v>14999</v>
      </c>
      <c r="H11" s="25">
        <v>14999</v>
      </c>
      <c r="I11" s="26">
        <v>14999</v>
      </c>
      <c r="J11" s="22">
        <v>16574</v>
      </c>
      <c r="K11" s="23">
        <v>18405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1512728</v>
      </c>
      <c r="D13" s="22">
        <v>1714504</v>
      </c>
      <c r="E13" s="23">
        <v>1383995</v>
      </c>
      <c r="F13" s="24">
        <v>1446424</v>
      </c>
      <c r="G13" s="22">
        <v>1446424</v>
      </c>
      <c r="H13" s="25">
        <v>1446424</v>
      </c>
      <c r="I13" s="26">
        <v>43537778</v>
      </c>
      <c r="J13" s="22">
        <v>46219245</v>
      </c>
      <c r="K13" s="23">
        <v>49078211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167543678</v>
      </c>
      <c r="D15" s="17">
        <f t="shared" ref="D15:K15" si="2">SUM(D16:D18)</f>
        <v>168901144</v>
      </c>
      <c r="E15" s="32">
        <f t="shared" si="2"/>
        <v>206578370</v>
      </c>
      <c r="F15" s="33">
        <f t="shared" si="2"/>
        <v>157863281</v>
      </c>
      <c r="G15" s="17">
        <f t="shared" si="2"/>
        <v>27183217</v>
      </c>
      <c r="H15" s="34">
        <f t="shared" si="2"/>
        <v>27183217</v>
      </c>
      <c r="I15" s="19">
        <f t="shared" si="2"/>
        <v>21013652</v>
      </c>
      <c r="J15" s="17">
        <f t="shared" si="2"/>
        <v>23034017</v>
      </c>
      <c r="K15" s="32">
        <f t="shared" si="2"/>
        <v>25357937</v>
      </c>
    </row>
    <row r="16" spans="1:11" ht="13.5" x14ac:dyDescent="0.25">
      <c r="A16" s="3" t="s">
        <v>30</v>
      </c>
      <c r="B16" s="2" t="s">
        <v>19</v>
      </c>
      <c r="C16" s="22">
        <v>105689757</v>
      </c>
      <c r="D16" s="22">
        <v>124170926</v>
      </c>
      <c r="E16" s="23">
        <v>170286440</v>
      </c>
      <c r="F16" s="24">
        <v>58374278</v>
      </c>
      <c r="G16" s="22">
        <v>24425774</v>
      </c>
      <c r="H16" s="25">
        <v>24425774</v>
      </c>
      <c r="I16" s="26">
        <v>18172519</v>
      </c>
      <c r="J16" s="22">
        <v>19894565</v>
      </c>
      <c r="K16" s="23">
        <v>21871575</v>
      </c>
    </row>
    <row r="17" spans="1:11" ht="13.5" x14ac:dyDescent="0.25">
      <c r="A17" s="3" t="s">
        <v>31</v>
      </c>
      <c r="B17" s="2" t="s">
        <v>19</v>
      </c>
      <c r="C17" s="22">
        <v>61853921</v>
      </c>
      <c r="D17" s="22">
        <v>44730218</v>
      </c>
      <c r="E17" s="23">
        <v>36291930</v>
      </c>
      <c r="F17" s="24">
        <v>99489003</v>
      </c>
      <c r="G17" s="22">
        <v>2757443</v>
      </c>
      <c r="H17" s="25">
        <v>2757443</v>
      </c>
      <c r="I17" s="26">
        <v>2841133</v>
      </c>
      <c r="J17" s="22">
        <v>3139452</v>
      </c>
      <c r="K17" s="23">
        <v>3486362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939528515</v>
      </c>
      <c r="D19" s="17">
        <f t="shared" ref="D19:K19" si="3">SUM(D20:D23)</f>
        <v>991297715</v>
      </c>
      <c r="E19" s="32">
        <f t="shared" si="3"/>
        <v>850234662</v>
      </c>
      <c r="F19" s="33">
        <f t="shared" si="3"/>
        <v>1196361292</v>
      </c>
      <c r="G19" s="17">
        <f t="shared" si="3"/>
        <v>962440378</v>
      </c>
      <c r="H19" s="34">
        <f t="shared" si="3"/>
        <v>962440378</v>
      </c>
      <c r="I19" s="19">
        <f t="shared" si="3"/>
        <v>1097843537</v>
      </c>
      <c r="J19" s="17">
        <f t="shared" si="3"/>
        <v>1182081781</v>
      </c>
      <c r="K19" s="32">
        <f t="shared" si="3"/>
        <v>1306422193</v>
      </c>
    </row>
    <row r="20" spans="1:11" ht="13.5" x14ac:dyDescent="0.25">
      <c r="A20" s="3" t="s">
        <v>34</v>
      </c>
      <c r="B20" s="2" t="s">
        <v>19</v>
      </c>
      <c r="C20" s="22">
        <v>302540978</v>
      </c>
      <c r="D20" s="22">
        <v>345114647</v>
      </c>
      <c r="E20" s="23">
        <v>280940216</v>
      </c>
      <c r="F20" s="24">
        <v>433927601</v>
      </c>
      <c r="G20" s="22">
        <v>380495044</v>
      </c>
      <c r="H20" s="25">
        <v>380495044</v>
      </c>
      <c r="I20" s="26">
        <v>455684771</v>
      </c>
      <c r="J20" s="22">
        <v>463912020</v>
      </c>
      <c r="K20" s="23">
        <v>494458604</v>
      </c>
    </row>
    <row r="21" spans="1:11" ht="13.5" x14ac:dyDescent="0.25">
      <c r="A21" s="3" t="s">
        <v>35</v>
      </c>
      <c r="B21" s="2" t="s">
        <v>19</v>
      </c>
      <c r="C21" s="22">
        <v>405236887</v>
      </c>
      <c r="D21" s="22">
        <v>415243992</v>
      </c>
      <c r="E21" s="23">
        <v>408347198</v>
      </c>
      <c r="F21" s="24">
        <v>559038102</v>
      </c>
      <c r="G21" s="22">
        <v>419367788</v>
      </c>
      <c r="H21" s="25">
        <v>419367788</v>
      </c>
      <c r="I21" s="26">
        <v>461149076</v>
      </c>
      <c r="J21" s="22">
        <v>527235814</v>
      </c>
      <c r="K21" s="23">
        <v>603097308</v>
      </c>
    </row>
    <row r="22" spans="1:11" ht="13.5" x14ac:dyDescent="0.25">
      <c r="A22" s="3" t="s">
        <v>36</v>
      </c>
      <c r="B22" s="2" t="s">
        <v>19</v>
      </c>
      <c r="C22" s="27">
        <v>126533668</v>
      </c>
      <c r="D22" s="27">
        <v>114647971</v>
      </c>
      <c r="E22" s="28">
        <v>75901416</v>
      </c>
      <c r="F22" s="29">
        <v>100263273</v>
      </c>
      <c r="G22" s="27">
        <v>76033331</v>
      </c>
      <c r="H22" s="30">
        <v>76033331</v>
      </c>
      <c r="I22" s="31">
        <v>83457565</v>
      </c>
      <c r="J22" s="27">
        <v>89559223</v>
      </c>
      <c r="K22" s="28">
        <v>96289650</v>
      </c>
    </row>
    <row r="23" spans="1:11" ht="13.5" x14ac:dyDescent="0.25">
      <c r="A23" s="3" t="s">
        <v>37</v>
      </c>
      <c r="B23" s="2" t="s">
        <v>19</v>
      </c>
      <c r="C23" s="22">
        <v>105216982</v>
      </c>
      <c r="D23" s="22">
        <v>116291105</v>
      </c>
      <c r="E23" s="23">
        <v>85045832</v>
      </c>
      <c r="F23" s="24">
        <v>103132316</v>
      </c>
      <c r="G23" s="22">
        <v>86544215</v>
      </c>
      <c r="H23" s="25">
        <v>86544215</v>
      </c>
      <c r="I23" s="26">
        <v>97552125</v>
      </c>
      <c r="J23" s="22">
        <v>101374724</v>
      </c>
      <c r="K23" s="23">
        <v>112576631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1891671216</v>
      </c>
      <c r="D25" s="49">
        <f t="shared" ref="D25:K25" si="4">+D5+D9+D15+D19+D24</f>
        <v>2032281423</v>
      </c>
      <c r="E25" s="50">
        <f t="shared" si="4"/>
        <v>2148230639</v>
      </c>
      <c r="F25" s="51">
        <f t="shared" si="4"/>
        <v>2441843742</v>
      </c>
      <c r="G25" s="49">
        <f t="shared" si="4"/>
        <v>2595324403</v>
      </c>
      <c r="H25" s="52">
        <f t="shared" si="4"/>
        <v>2595324403</v>
      </c>
      <c r="I25" s="53">
        <f t="shared" si="4"/>
        <v>2806183043</v>
      </c>
      <c r="J25" s="49">
        <f t="shared" si="4"/>
        <v>3062034808</v>
      </c>
      <c r="K25" s="50">
        <f t="shared" si="4"/>
        <v>3386055116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954421084</v>
      </c>
      <c r="D28" s="17">
        <f t="shared" si="5"/>
        <v>946490881</v>
      </c>
      <c r="E28" s="18">
        <f t="shared" si="5"/>
        <v>831856857</v>
      </c>
      <c r="F28" s="19">
        <f t="shared" si="5"/>
        <v>541124815</v>
      </c>
      <c r="G28" s="17">
        <f t="shared" si="5"/>
        <v>684299425</v>
      </c>
      <c r="H28" s="20">
        <f t="shared" si="5"/>
        <v>684299425</v>
      </c>
      <c r="I28" s="21">
        <f t="shared" si="5"/>
        <v>926594895</v>
      </c>
      <c r="J28" s="17">
        <f t="shared" si="5"/>
        <v>1003535308</v>
      </c>
      <c r="K28" s="20">
        <f t="shared" si="5"/>
        <v>1090216171</v>
      </c>
    </row>
    <row r="29" spans="1:11" ht="13.5" x14ac:dyDescent="0.25">
      <c r="A29" s="3" t="s">
        <v>20</v>
      </c>
      <c r="B29" s="2" t="s">
        <v>19</v>
      </c>
      <c r="C29" s="22">
        <v>52238179</v>
      </c>
      <c r="D29" s="22">
        <v>48673770</v>
      </c>
      <c r="E29" s="23">
        <v>53900587</v>
      </c>
      <c r="F29" s="24">
        <v>64853519</v>
      </c>
      <c r="G29" s="22">
        <v>122891234</v>
      </c>
      <c r="H29" s="25">
        <v>122891234</v>
      </c>
      <c r="I29" s="26">
        <v>169963976</v>
      </c>
      <c r="J29" s="22">
        <v>186887699</v>
      </c>
      <c r="K29" s="23">
        <v>206441429</v>
      </c>
    </row>
    <row r="30" spans="1:11" ht="13.5" x14ac:dyDescent="0.25">
      <c r="A30" s="3" t="s">
        <v>21</v>
      </c>
      <c r="B30" s="2" t="s">
        <v>19</v>
      </c>
      <c r="C30" s="27">
        <v>899008458</v>
      </c>
      <c r="D30" s="27">
        <v>894117553</v>
      </c>
      <c r="E30" s="28">
        <v>773572575</v>
      </c>
      <c r="F30" s="29">
        <v>472384542</v>
      </c>
      <c r="G30" s="27">
        <v>557545261</v>
      </c>
      <c r="H30" s="30">
        <v>557545261</v>
      </c>
      <c r="I30" s="31">
        <v>752767989</v>
      </c>
      <c r="J30" s="27">
        <v>812379071</v>
      </c>
      <c r="K30" s="28">
        <v>879034530</v>
      </c>
    </row>
    <row r="31" spans="1:11" ht="13.5" x14ac:dyDescent="0.25">
      <c r="A31" s="3" t="s">
        <v>22</v>
      </c>
      <c r="B31" s="2" t="s">
        <v>19</v>
      </c>
      <c r="C31" s="22">
        <v>3174447</v>
      </c>
      <c r="D31" s="22">
        <v>3699558</v>
      </c>
      <c r="E31" s="23">
        <v>4383695</v>
      </c>
      <c r="F31" s="24">
        <v>3886754</v>
      </c>
      <c r="G31" s="22">
        <v>3862930</v>
      </c>
      <c r="H31" s="25">
        <v>3862930</v>
      </c>
      <c r="I31" s="26">
        <v>3862930</v>
      </c>
      <c r="J31" s="22">
        <v>4268538</v>
      </c>
      <c r="K31" s="23">
        <v>4740212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58265511</v>
      </c>
      <c r="D32" s="17">
        <f t="shared" si="6"/>
        <v>63165287</v>
      </c>
      <c r="E32" s="32">
        <f t="shared" si="6"/>
        <v>59208158</v>
      </c>
      <c r="F32" s="33">
        <f t="shared" si="6"/>
        <v>64263476</v>
      </c>
      <c r="G32" s="17">
        <f t="shared" si="6"/>
        <v>64769232</v>
      </c>
      <c r="H32" s="34">
        <f t="shared" si="6"/>
        <v>64769232</v>
      </c>
      <c r="I32" s="19">
        <f t="shared" si="6"/>
        <v>72259252</v>
      </c>
      <c r="J32" s="17">
        <f t="shared" si="6"/>
        <v>78936563</v>
      </c>
      <c r="K32" s="32">
        <f t="shared" si="6"/>
        <v>86578282</v>
      </c>
    </row>
    <row r="33" spans="1:11" ht="13.5" x14ac:dyDescent="0.25">
      <c r="A33" s="3" t="s">
        <v>24</v>
      </c>
      <c r="B33" s="2" t="s">
        <v>19</v>
      </c>
      <c r="C33" s="22">
        <v>32384079</v>
      </c>
      <c r="D33" s="22">
        <v>27635115</v>
      </c>
      <c r="E33" s="23">
        <v>30794366</v>
      </c>
      <c r="F33" s="24">
        <v>33102023</v>
      </c>
      <c r="G33" s="22">
        <v>31271237</v>
      </c>
      <c r="H33" s="25">
        <v>31271237</v>
      </c>
      <c r="I33" s="26">
        <v>31333637</v>
      </c>
      <c r="J33" s="22">
        <v>34623669</v>
      </c>
      <c r="K33" s="23">
        <v>38449587</v>
      </c>
    </row>
    <row r="34" spans="1:11" ht="13.5" x14ac:dyDescent="0.25">
      <c r="A34" s="3" t="s">
        <v>25</v>
      </c>
      <c r="B34" s="2" t="s">
        <v>19</v>
      </c>
      <c r="C34" s="22">
        <v>20309576</v>
      </c>
      <c r="D34" s="22">
        <v>29597366</v>
      </c>
      <c r="E34" s="23">
        <v>22184648</v>
      </c>
      <c r="F34" s="24">
        <v>25294537</v>
      </c>
      <c r="G34" s="22">
        <v>24681329</v>
      </c>
      <c r="H34" s="25">
        <v>24681329</v>
      </c>
      <c r="I34" s="26">
        <v>32108949</v>
      </c>
      <c r="J34" s="22">
        <v>34570478</v>
      </c>
      <c r="K34" s="23">
        <v>37309742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5571834</v>
      </c>
      <c r="D36" s="22">
        <v>5933275</v>
      </c>
      <c r="E36" s="23">
        <v>6228855</v>
      </c>
      <c r="F36" s="24">
        <v>5866916</v>
      </c>
      <c r="G36" s="22">
        <v>5816666</v>
      </c>
      <c r="H36" s="25">
        <v>5816666</v>
      </c>
      <c r="I36" s="26">
        <v>5816666</v>
      </c>
      <c r="J36" s="22">
        <v>6427416</v>
      </c>
      <c r="K36" s="23">
        <v>7137645</v>
      </c>
    </row>
    <row r="37" spans="1:11" ht="13.5" x14ac:dyDescent="0.25">
      <c r="A37" s="3" t="s">
        <v>28</v>
      </c>
      <c r="B37" s="2" t="s">
        <v>19</v>
      </c>
      <c r="C37" s="27">
        <v>22</v>
      </c>
      <c r="D37" s="27">
        <v>-469</v>
      </c>
      <c r="E37" s="28">
        <v>289</v>
      </c>
      <c r="F37" s="29"/>
      <c r="G37" s="27">
        <v>3000000</v>
      </c>
      <c r="H37" s="30">
        <v>3000000</v>
      </c>
      <c r="I37" s="31">
        <v>3000000</v>
      </c>
      <c r="J37" s="27">
        <v>3315000</v>
      </c>
      <c r="K37" s="28">
        <v>3681308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196625749</v>
      </c>
      <c r="D38" s="17">
        <f t="shared" si="7"/>
        <v>265610859</v>
      </c>
      <c r="E38" s="32">
        <f t="shared" si="7"/>
        <v>230263137</v>
      </c>
      <c r="F38" s="33">
        <f t="shared" si="7"/>
        <v>196320615</v>
      </c>
      <c r="G38" s="17">
        <f t="shared" si="7"/>
        <v>223814904</v>
      </c>
      <c r="H38" s="34">
        <f t="shared" si="7"/>
        <v>223814904</v>
      </c>
      <c r="I38" s="19">
        <f t="shared" si="7"/>
        <v>266650510</v>
      </c>
      <c r="J38" s="17">
        <f t="shared" si="7"/>
        <v>292444619</v>
      </c>
      <c r="K38" s="32">
        <f t="shared" si="7"/>
        <v>322139045</v>
      </c>
    </row>
    <row r="39" spans="1:11" ht="13.5" x14ac:dyDescent="0.25">
      <c r="A39" s="3" t="s">
        <v>30</v>
      </c>
      <c r="B39" s="2" t="s">
        <v>19</v>
      </c>
      <c r="C39" s="22">
        <v>16770131</v>
      </c>
      <c r="D39" s="22">
        <v>39313224</v>
      </c>
      <c r="E39" s="23">
        <v>23887820</v>
      </c>
      <c r="F39" s="24">
        <v>28350365</v>
      </c>
      <c r="G39" s="22">
        <v>46409219</v>
      </c>
      <c r="H39" s="25">
        <v>46409219</v>
      </c>
      <c r="I39" s="26">
        <v>73644825</v>
      </c>
      <c r="J39" s="22">
        <v>79173334</v>
      </c>
      <c r="K39" s="23">
        <v>85301284</v>
      </c>
    </row>
    <row r="40" spans="1:11" ht="13.5" x14ac:dyDescent="0.25">
      <c r="A40" s="3" t="s">
        <v>31</v>
      </c>
      <c r="B40" s="2" t="s">
        <v>19</v>
      </c>
      <c r="C40" s="22">
        <v>179855618</v>
      </c>
      <c r="D40" s="22">
        <v>226297635</v>
      </c>
      <c r="E40" s="23">
        <v>206375317</v>
      </c>
      <c r="F40" s="24">
        <v>167970250</v>
      </c>
      <c r="G40" s="22">
        <v>177405685</v>
      </c>
      <c r="H40" s="25">
        <v>177405685</v>
      </c>
      <c r="I40" s="26">
        <v>193005685</v>
      </c>
      <c r="J40" s="22">
        <v>213271285</v>
      </c>
      <c r="K40" s="23">
        <v>236837761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1076115417</v>
      </c>
      <c r="D42" s="17">
        <f t="shared" si="8"/>
        <v>1097450976</v>
      </c>
      <c r="E42" s="32">
        <f t="shared" si="8"/>
        <v>1275335487</v>
      </c>
      <c r="F42" s="33">
        <f t="shared" si="8"/>
        <v>1447557222</v>
      </c>
      <c r="G42" s="17">
        <f t="shared" si="8"/>
        <v>1249708182</v>
      </c>
      <c r="H42" s="34">
        <f t="shared" si="8"/>
        <v>1249708182</v>
      </c>
      <c r="I42" s="19">
        <f t="shared" si="8"/>
        <v>1333390467</v>
      </c>
      <c r="J42" s="17">
        <f t="shared" si="8"/>
        <v>1419345807</v>
      </c>
      <c r="K42" s="32">
        <f t="shared" si="8"/>
        <v>1511886590</v>
      </c>
    </row>
    <row r="43" spans="1:11" ht="13.5" x14ac:dyDescent="0.25">
      <c r="A43" s="3" t="s">
        <v>34</v>
      </c>
      <c r="B43" s="2" t="s">
        <v>19</v>
      </c>
      <c r="C43" s="22">
        <v>483443594</v>
      </c>
      <c r="D43" s="22">
        <v>487609446</v>
      </c>
      <c r="E43" s="23">
        <v>547923715</v>
      </c>
      <c r="F43" s="24">
        <v>725012154</v>
      </c>
      <c r="G43" s="22">
        <v>783130546</v>
      </c>
      <c r="H43" s="25">
        <v>783130546</v>
      </c>
      <c r="I43" s="26">
        <v>542670160</v>
      </c>
      <c r="J43" s="22">
        <v>577347755</v>
      </c>
      <c r="K43" s="23">
        <v>614614296</v>
      </c>
    </row>
    <row r="44" spans="1:11" ht="13.5" x14ac:dyDescent="0.25">
      <c r="A44" s="3" t="s">
        <v>35</v>
      </c>
      <c r="B44" s="2" t="s">
        <v>19</v>
      </c>
      <c r="C44" s="22">
        <v>416993090</v>
      </c>
      <c r="D44" s="22">
        <v>443401856</v>
      </c>
      <c r="E44" s="23">
        <v>570882595</v>
      </c>
      <c r="F44" s="24">
        <v>589317046</v>
      </c>
      <c r="G44" s="22">
        <v>288233799</v>
      </c>
      <c r="H44" s="25">
        <v>288233799</v>
      </c>
      <c r="I44" s="26">
        <v>578750600</v>
      </c>
      <c r="J44" s="22">
        <v>615294678</v>
      </c>
      <c r="K44" s="23">
        <v>654468067</v>
      </c>
    </row>
    <row r="45" spans="1:11" ht="13.5" x14ac:dyDescent="0.25">
      <c r="A45" s="3" t="s">
        <v>36</v>
      </c>
      <c r="B45" s="2" t="s">
        <v>19</v>
      </c>
      <c r="C45" s="27">
        <v>91396037</v>
      </c>
      <c r="D45" s="27">
        <v>77414466</v>
      </c>
      <c r="E45" s="28">
        <v>57823713</v>
      </c>
      <c r="F45" s="29">
        <v>52263093</v>
      </c>
      <c r="G45" s="27">
        <v>68180076</v>
      </c>
      <c r="H45" s="30">
        <v>68180076</v>
      </c>
      <c r="I45" s="31">
        <v>78979650</v>
      </c>
      <c r="J45" s="27">
        <v>84455382</v>
      </c>
      <c r="K45" s="28">
        <v>90435907</v>
      </c>
    </row>
    <row r="46" spans="1:11" ht="13.5" x14ac:dyDescent="0.25">
      <c r="A46" s="3" t="s">
        <v>37</v>
      </c>
      <c r="B46" s="2" t="s">
        <v>19</v>
      </c>
      <c r="C46" s="22">
        <v>84282696</v>
      </c>
      <c r="D46" s="22">
        <v>89025208</v>
      </c>
      <c r="E46" s="23">
        <v>98705464</v>
      </c>
      <c r="F46" s="24">
        <v>80964929</v>
      </c>
      <c r="G46" s="22">
        <v>110163761</v>
      </c>
      <c r="H46" s="25">
        <v>110163761</v>
      </c>
      <c r="I46" s="26">
        <v>132990057</v>
      </c>
      <c r="J46" s="22">
        <v>142247992</v>
      </c>
      <c r="K46" s="23">
        <v>152368320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2285427761</v>
      </c>
      <c r="D48" s="49">
        <f t="shared" si="9"/>
        <v>2372718003</v>
      </c>
      <c r="E48" s="50">
        <f t="shared" si="9"/>
        <v>2396663639</v>
      </c>
      <c r="F48" s="51">
        <f t="shared" si="9"/>
        <v>2249266128</v>
      </c>
      <c r="G48" s="49">
        <f t="shared" si="9"/>
        <v>2222591743</v>
      </c>
      <c r="H48" s="52">
        <f t="shared" si="9"/>
        <v>2222591743</v>
      </c>
      <c r="I48" s="53">
        <f t="shared" si="9"/>
        <v>2598895124</v>
      </c>
      <c r="J48" s="49">
        <f t="shared" si="9"/>
        <v>2794262297</v>
      </c>
      <c r="K48" s="50">
        <f t="shared" si="9"/>
        <v>3010820088</v>
      </c>
    </row>
    <row r="49" spans="1:11" ht="13.5" x14ac:dyDescent="0.25">
      <c r="A49" s="9" t="s">
        <v>57</v>
      </c>
      <c r="B49" s="10"/>
      <c r="C49" s="54">
        <f>+C25-C48</f>
        <v>-393756545</v>
      </c>
      <c r="D49" s="54">
        <f t="shared" ref="D49:K49" si="10">+D25-D48</f>
        <v>-340436580</v>
      </c>
      <c r="E49" s="55">
        <f t="shared" si="10"/>
        <v>-248433000</v>
      </c>
      <c r="F49" s="56">
        <f t="shared" si="10"/>
        <v>192577614</v>
      </c>
      <c r="G49" s="54">
        <f t="shared" si="10"/>
        <v>372732660</v>
      </c>
      <c r="H49" s="57">
        <f t="shared" si="10"/>
        <v>372732660</v>
      </c>
      <c r="I49" s="58">
        <f t="shared" si="10"/>
        <v>207287919</v>
      </c>
      <c r="J49" s="54">
        <f t="shared" si="10"/>
        <v>267772511</v>
      </c>
      <c r="K49" s="55">
        <f t="shared" si="10"/>
        <v>375235028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612111906</v>
      </c>
      <c r="D5" s="17">
        <f t="shared" ref="D5:K5" si="0">SUM(D6:D8)</f>
        <v>799745976</v>
      </c>
      <c r="E5" s="18">
        <f t="shared" si="0"/>
        <v>762784164</v>
      </c>
      <c r="F5" s="19">
        <f t="shared" si="0"/>
        <v>799382339</v>
      </c>
      <c r="G5" s="17">
        <f t="shared" si="0"/>
        <v>791084573</v>
      </c>
      <c r="H5" s="20">
        <f t="shared" si="0"/>
        <v>791084573</v>
      </c>
      <c r="I5" s="21">
        <f t="shared" si="0"/>
        <v>845936933</v>
      </c>
      <c r="J5" s="17">
        <f t="shared" si="0"/>
        <v>901668474</v>
      </c>
      <c r="K5" s="20">
        <f t="shared" si="0"/>
        <v>966925383</v>
      </c>
    </row>
    <row r="6" spans="1:11" ht="13.5" x14ac:dyDescent="0.25">
      <c r="A6" s="3" t="s">
        <v>20</v>
      </c>
      <c r="B6" s="2" t="s">
        <v>19</v>
      </c>
      <c r="C6" s="22">
        <v>86871947</v>
      </c>
      <c r="D6" s="22">
        <v>46614315</v>
      </c>
      <c r="E6" s="23">
        <v>50516576</v>
      </c>
      <c r="F6" s="24">
        <v>108685919</v>
      </c>
      <c r="G6" s="22">
        <v>118685919</v>
      </c>
      <c r="H6" s="25">
        <v>118685919</v>
      </c>
      <c r="I6" s="26">
        <v>135248643</v>
      </c>
      <c r="J6" s="22">
        <v>141470082</v>
      </c>
      <c r="K6" s="23">
        <v>147977703</v>
      </c>
    </row>
    <row r="7" spans="1:11" ht="13.5" x14ac:dyDescent="0.25">
      <c r="A7" s="3" t="s">
        <v>21</v>
      </c>
      <c r="B7" s="2" t="s">
        <v>19</v>
      </c>
      <c r="C7" s="27">
        <v>516122847</v>
      </c>
      <c r="D7" s="27">
        <v>745316455</v>
      </c>
      <c r="E7" s="28">
        <v>704019104</v>
      </c>
      <c r="F7" s="29">
        <v>677348967</v>
      </c>
      <c r="G7" s="27">
        <v>659051201</v>
      </c>
      <c r="H7" s="30">
        <v>659051201</v>
      </c>
      <c r="I7" s="31">
        <v>698453126</v>
      </c>
      <c r="J7" s="27">
        <v>747400410</v>
      </c>
      <c r="K7" s="28">
        <v>805560990</v>
      </c>
    </row>
    <row r="8" spans="1:11" ht="13.5" x14ac:dyDescent="0.25">
      <c r="A8" s="3" t="s">
        <v>22</v>
      </c>
      <c r="B8" s="2" t="s">
        <v>19</v>
      </c>
      <c r="C8" s="22">
        <v>9117112</v>
      </c>
      <c r="D8" s="22">
        <v>7815206</v>
      </c>
      <c r="E8" s="23">
        <v>8248484</v>
      </c>
      <c r="F8" s="24">
        <v>13347453</v>
      </c>
      <c r="G8" s="22">
        <v>13347453</v>
      </c>
      <c r="H8" s="25">
        <v>13347453</v>
      </c>
      <c r="I8" s="26">
        <v>12235164</v>
      </c>
      <c r="J8" s="22">
        <v>12797982</v>
      </c>
      <c r="K8" s="23">
        <v>13386690</v>
      </c>
    </row>
    <row r="9" spans="1:11" ht="13.5" x14ac:dyDescent="0.25">
      <c r="A9" s="1" t="s">
        <v>23</v>
      </c>
      <c r="B9" s="2" t="s">
        <v>19</v>
      </c>
      <c r="C9" s="17">
        <f>SUM(C10:C14)</f>
        <v>54654631</v>
      </c>
      <c r="D9" s="17">
        <f t="shared" ref="D9:K9" si="1">SUM(D10:D14)</f>
        <v>90341361</v>
      </c>
      <c r="E9" s="32">
        <f t="shared" si="1"/>
        <v>116060605</v>
      </c>
      <c r="F9" s="33">
        <f t="shared" si="1"/>
        <v>59710017</v>
      </c>
      <c r="G9" s="17">
        <f t="shared" si="1"/>
        <v>55301960</v>
      </c>
      <c r="H9" s="34">
        <f t="shared" si="1"/>
        <v>55301960</v>
      </c>
      <c r="I9" s="19">
        <f t="shared" si="1"/>
        <v>102795829</v>
      </c>
      <c r="J9" s="17">
        <f t="shared" si="1"/>
        <v>106499909</v>
      </c>
      <c r="K9" s="32">
        <f t="shared" si="1"/>
        <v>114289608</v>
      </c>
    </row>
    <row r="10" spans="1:11" ht="13.5" x14ac:dyDescent="0.25">
      <c r="A10" s="3" t="s">
        <v>24</v>
      </c>
      <c r="B10" s="2" t="s">
        <v>19</v>
      </c>
      <c r="C10" s="22">
        <v>30819544</v>
      </c>
      <c r="D10" s="22">
        <v>44711591</v>
      </c>
      <c r="E10" s="23">
        <v>56735706</v>
      </c>
      <c r="F10" s="24">
        <v>46456020</v>
      </c>
      <c r="G10" s="22">
        <v>36725021</v>
      </c>
      <c r="H10" s="25">
        <v>36725021</v>
      </c>
      <c r="I10" s="26">
        <v>35468748</v>
      </c>
      <c r="J10" s="22">
        <v>35279323</v>
      </c>
      <c r="K10" s="23">
        <v>38787956</v>
      </c>
    </row>
    <row r="11" spans="1:11" ht="13.5" x14ac:dyDescent="0.25">
      <c r="A11" s="3" t="s">
        <v>25</v>
      </c>
      <c r="B11" s="2" t="s">
        <v>19</v>
      </c>
      <c r="C11" s="22">
        <v>793692</v>
      </c>
      <c r="D11" s="22">
        <v>29691269</v>
      </c>
      <c r="E11" s="23">
        <v>32499063</v>
      </c>
      <c r="F11" s="24">
        <v>273968</v>
      </c>
      <c r="G11" s="22">
        <v>1687026</v>
      </c>
      <c r="H11" s="25">
        <v>1687026</v>
      </c>
      <c r="I11" s="26">
        <v>1904044</v>
      </c>
      <c r="J11" s="22">
        <v>2094449</v>
      </c>
      <c r="K11" s="23">
        <v>2303904</v>
      </c>
    </row>
    <row r="12" spans="1:11" ht="13.5" x14ac:dyDescent="0.25">
      <c r="A12" s="3" t="s">
        <v>26</v>
      </c>
      <c r="B12" s="2" t="s">
        <v>19</v>
      </c>
      <c r="C12" s="22">
        <v>19110726</v>
      </c>
      <c r="D12" s="22">
        <v>9007554</v>
      </c>
      <c r="E12" s="23">
        <v>17432386</v>
      </c>
      <c r="F12" s="24">
        <v>10237265</v>
      </c>
      <c r="G12" s="22">
        <v>10236871</v>
      </c>
      <c r="H12" s="25">
        <v>10236871</v>
      </c>
      <c r="I12" s="26">
        <v>22545528</v>
      </c>
      <c r="J12" s="22">
        <v>24800081</v>
      </c>
      <c r="K12" s="23">
        <v>27280092</v>
      </c>
    </row>
    <row r="13" spans="1:11" ht="13.5" x14ac:dyDescent="0.25">
      <c r="A13" s="3" t="s">
        <v>27</v>
      </c>
      <c r="B13" s="2" t="s">
        <v>19</v>
      </c>
      <c r="C13" s="22">
        <v>1087352</v>
      </c>
      <c r="D13" s="22">
        <v>976021</v>
      </c>
      <c r="E13" s="23">
        <v>984347</v>
      </c>
      <c r="F13" s="24">
        <v>1950764</v>
      </c>
      <c r="G13" s="22">
        <v>1950764</v>
      </c>
      <c r="H13" s="25">
        <v>1950764</v>
      </c>
      <c r="I13" s="26">
        <v>37850203</v>
      </c>
      <c r="J13" s="22">
        <v>38835223</v>
      </c>
      <c r="K13" s="23">
        <v>39918748</v>
      </c>
    </row>
    <row r="14" spans="1:11" ht="13.5" x14ac:dyDescent="0.25">
      <c r="A14" s="3" t="s">
        <v>28</v>
      </c>
      <c r="B14" s="2" t="s">
        <v>19</v>
      </c>
      <c r="C14" s="27">
        <v>2843317</v>
      </c>
      <c r="D14" s="27">
        <v>5954926</v>
      </c>
      <c r="E14" s="28">
        <v>8409103</v>
      </c>
      <c r="F14" s="29">
        <v>792000</v>
      </c>
      <c r="G14" s="27">
        <v>4702278</v>
      </c>
      <c r="H14" s="30">
        <v>4702278</v>
      </c>
      <c r="I14" s="31">
        <v>5027306</v>
      </c>
      <c r="J14" s="27">
        <v>5490833</v>
      </c>
      <c r="K14" s="28">
        <v>5998908</v>
      </c>
    </row>
    <row r="15" spans="1:11" ht="13.5" x14ac:dyDescent="0.25">
      <c r="A15" s="1" t="s">
        <v>29</v>
      </c>
      <c r="B15" s="2" t="s">
        <v>19</v>
      </c>
      <c r="C15" s="17">
        <f>SUM(C16:C18)</f>
        <v>153209709</v>
      </c>
      <c r="D15" s="17">
        <f t="shared" ref="D15:K15" si="2">SUM(D16:D18)</f>
        <v>56285071</v>
      </c>
      <c r="E15" s="32">
        <f t="shared" si="2"/>
        <v>74148357</v>
      </c>
      <c r="F15" s="33">
        <f t="shared" si="2"/>
        <v>242438405</v>
      </c>
      <c r="G15" s="17">
        <f t="shared" si="2"/>
        <v>242561803</v>
      </c>
      <c r="H15" s="34">
        <f t="shared" si="2"/>
        <v>242561803</v>
      </c>
      <c r="I15" s="19">
        <f t="shared" si="2"/>
        <v>266207331</v>
      </c>
      <c r="J15" s="17">
        <f t="shared" si="2"/>
        <v>282030622</v>
      </c>
      <c r="K15" s="32">
        <f t="shared" si="2"/>
        <v>271437815</v>
      </c>
    </row>
    <row r="16" spans="1:11" ht="13.5" x14ac:dyDescent="0.25">
      <c r="A16" s="3" t="s">
        <v>30</v>
      </c>
      <c r="B16" s="2" t="s">
        <v>19</v>
      </c>
      <c r="C16" s="22">
        <v>153209709</v>
      </c>
      <c r="D16" s="22">
        <v>33926442</v>
      </c>
      <c r="E16" s="23">
        <v>36149938</v>
      </c>
      <c r="F16" s="24">
        <v>155929879</v>
      </c>
      <c r="G16" s="22">
        <v>156053277</v>
      </c>
      <c r="H16" s="25">
        <v>156053277</v>
      </c>
      <c r="I16" s="26">
        <v>160196311</v>
      </c>
      <c r="J16" s="22">
        <v>155952440</v>
      </c>
      <c r="K16" s="23">
        <v>168135021</v>
      </c>
    </row>
    <row r="17" spans="1:11" ht="13.5" x14ac:dyDescent="0.25">
      <c r="A17" s="3" t="s">
        <v>31</v>
      </c>
      <c r="B17" s="2" t="s">
        <v>19</v>
      </c>
      <c r="C17" s="22"/>
      <c r="D17" s="22">
        <v>22358629</v>
      </c>
      <c r="E17" s="23">
        <v>37998419</v>
      </c>
      <c r="F17" s="24">
        <v>86508526</v>
      </c>
      <c r="G17" s="22">
        <v>86508526</v>
      </c>
      <c r="H17" s="25">
        <v>86508526</v>
      </c>
      <c r="I17" s="26">
        <v>105341018</v>
      </c>
      <c r="J17" s="22">
        <v>125377361</v>
      </c>
      <c r="K17" s="23">
        <v>102569735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670002</v>
      </c>
      <c r="J18" s="22">
        <v>700821</v>
      </c>
      <c r="K18" s="23">
        <v>733059</v>
      </c>
    </row>
    <row r="19" spans="1:11" ht="13.5" x14ac:dyDescent="0.25">
      <c r="A19" s="1" t="s">
        <v>33</v>
      </c>
      <c r="B19" s="2" t="s">
        <v>19</v>
      </c>
      <c r="C19" s="17">
        <f>SUM(C20:C23)</f>
        <v>1352910848</v>
      </c>
      <c r="D19" s="17">
        <f t="shared" ref="D19:K19" si="3">SUM(D20:D23)</f>
        <v>1328633098</v>
      </c>
      <c r="E19" s="32">
        <f t="shared" si="3"/>
        <v>1634498737</v>
      </c>
      <c r="F19" s="33">
        <f t="shared" si="3"/>
        <v>1830907940</v>
      </c>
      <c r="G19" s="17">
        <f t="shared" si="3"/>
        <v>1843851950</v>
      </c>
      <c r="H19" s="34">
        <f t="shared" si="3"/>
        <v>1843851950</v>
      </c>
      <c r="I19" s="19">
        <f t="shared" si="3"/>
        <v>1954593014</v>
      </c>
      <c r="J19" s="17">
        <f t="shared" si="3"/>
        <v>2115329323</v>
      </c>
      <c r="K19" s="32">
        <f t="shared" si="3"/>
        <v>2316109881</v>
      </c>
    </row>
    <row r="20" spans="1:11" ht="13.5" x14ac:dyDescent="0.25">
      <c r="A20" s="3" t="s">
        <v>34</v>
      </c>
      <c r="B20" s="2" t="s">
        <v>19</v>
      </c>
      <c r="C20" s="22">
        <v>742670981</v>
      </c>
      <c r="D20" s="22">
        <v>778022782</v>
      </c>
      <c r="E20" s="23">
        <v>791159072</v>
      </c>
      <c r="F20" s="24">
        <v>1083209241</v>
      </c>
      <c r="G20" s="22">
        <v>984303807</v>
      </c>
      <c r="H20" s="25">
        <v>984303807</v>
      </c>
      <c r="I20" s="26">
        <v>1074346587</v>
      </c>
      <c r="J20" s="22">
        <v>1178759652</v>
      </c>
      <c r="K20" s="23">
        <v>1328680650</v>
      </c>
    </row>
    <row r="21" spans="1:11" ht="13.5" x14ac:dyDescent="0.25">
      <c r="A21" s="3" t="s">
        <v>35</v>
      </c>
      <c r="B21" s="2" t="s">
        <v>19</v>
      </c>
      <c r="C21" s="22">
        <v>362482945</v>
      </c>
      <c r="D21" s="22">
        <v>322974283</v>
      </c>
      <c r="E21" s="23">
        <v>389137236</v>
      </c>
      <c r="F21" s="24">
        <v>460164928</v>
      </c>
      <c r="G21" s="22">
        <v>523420123</v>
      </c>
      <c r="H21" s="25">
        <v>523420123</v>
      </c>
      <c r="I21" s="26">
        <v>550098327</v>
      </c>
      <c r="J21" s="22">
        <v>587219795</v>
      </c>
      <c r="K21" s="23">
        <v>617756373</v>
      </c>
    </row>
    <row r="22" spans="1:11" ht="13.5" x14ac:dyDescent="0.25">
      <c r="A22" s="3" t="s">
        <v>36</v>
      </c>
      <c r="B22" s="2" t="s">
        <v>19</v>
      </c>
      <c r="C22" s="27">
        <v>116922803</v>
      </c>
      <c r="D22" s="27">
        <v>120546973</v>
      </c>
      <c r="E22" s="28">
        <v>139230180</v>
      </c>
      <c r="F22" s="29">
        <v>142144844</v>
      </c>
      <c r="G22" s="27">
        <v>187637043</v>
      </c>
      <c r="H22" s="30">
        <v>187637043</v>
      </c>
      <c r="I22" s="31">
        <v>174672495</v>
      </c>
      <c r="J22" s="27">
        <v>184810109</v>
      </c>
      <c r="K22" s="28">
        <v>195538116</v>
      </c>
    </row>
    <row r="23" spans="1:11" ht="13.5" x14ac:dyDescent="0.25">
      <c r="A23" s="3" t="s">
        <v>37</v>
      </c>
      <c r="B23" s="2" t="s">
        <v>19</v>
      </c>
      <c r="C23" s="22">
        <v>130834119</v>
      </c>
      <c r="D23" s="22">
        <v>107089060</v>
      </c>
      <c r="E23" s="23">
        <v>314972249</v>
      </c>
      <c r="F23" s="24">
        <v>145388927</v>
      </c>
      <c r="G23" s="22">
        <v>148490977</v>
      </c>
      <c r="H23" s="25">
        <v>148490977</v>
      </c>
      <c r="I23" s="26">
        <v>155475605</v>
      </c>
      <c r="J23" s="22">
        <v>164539767</v>
      </c>
      <c r="K23" s="23">
        <v>174134742</v>
      </c>
    </row>
    <row r="24" spans="1:11" ht="13.5" x14ac:dyDescent="0.25">
      <c r="A24" s="1" t="s">
        <v>38</v>
      </c>
      <c r="B24" s="2" t="s">
        <v>39</v>
      </c>
      <c r="C24" s="17">
        <v>17574659</v>
      </c>
      <c r="D24" s="17">
        <v>17664104</v>
      </c>
      <c r="E24" s="32">
        <v>21382118</v>
      </c>
      <c r="F24" s="33">
        <v>33480200</v>
      </c>
      <c r="G24" s="17">
        <v>25000000</v>
      </c>
      <c r="H24" s="34">
        <v>25000000</v>
      </c>
      <c r="I24" s="19">
        <v>27500000</v>
      </c>
      <c r="J24" s="17">
        <v>30250000</v>
      </c>
      <c r="K24" s="32">
        <v>33275004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2190461753</v>
      </c>
      <c r="D25" s="49">
        <f t="shared" ref="D25:K25" si="4">+D5+D9+D15+D19+D24</f>
        <v>2292669610</v>
      </c>
      <c r="E25" s="50">
        <f t="shared" si="4"/>
        <v>2608873981</v>
      </c>
      <c r="F25" s="51">
        <f t="shared" si="4"/>
        <v>2965918901</v>
      </c>
      <c r="G25" s="49">
        <f t="shared" si="4"/>
        <v>2957800286</v>
      </c>
      <c r="H25" s="52">
        <f t="shared" si="4"/>
        <v>2957800286</v>
      </c>
      <c r="I25" s="53">
        <f t="shared" si="4"/>
        <v>3197033107</v>
      </c>
      <c r="J25" s="49">
        <f t="shared" si="4"/>
        <v>3435778328</v>
      </c>
      <c r="K25" s="50">
        <f t="shared" si="4"/>
        <v>3702037691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687473407</v>
      </c>
      <c r="D28" s="17">
        <f t="shared" si="5"/>
        <v>1052784756</v>
      </c>
      <c r="E28" s="18">
        <f t="shared" si="5"/>
        <v>496023887</v>
      </c>
      <c r="F28" s="19">
        <f t="shared" si="5"/>
        <v>464348007</v>
      </c>
      <c r="G28" s="17">
        <f t="shared" si="5"/>
        <v>505827759</v>
      </c>
      <c r="H28" s="20">
        <f t="shared" si="5"/>
        <v>505827759</v>
      </c>
      <c r="I28" s="21">
        <f t="shared" si="5"/>
        <v>632472134</v>
      </c>
      <c r="J28" s="17">
        <f t="shared" si="5"/>
        <v>667894732</v>
      </c>
      <c r="K28" s="20">
        <f t="shared" si="5"/>
        <v>702092502</v>
      </c>
    </row>
    <row r="29" spans="1:11" ht="13.5" x14ac:dyDescent="0.25">
      <c r="A29" s="3" t="s">
        <v>20</v>
      </c>
      <c r="B29" s="2" t="s">
        <v>19</v>
      </c>
      <c r="C29" s="22">
        <v>139917547</v>
      </c>
      <c r="D29" s="22">
        <v>57001749</v>
      </c>
      <c r="E29" s="23">
        <v>107186939</v>
      </c>
      <c r="F29" s="24">
        <v>106036212</v>
      </c>
      <c r="G29" s="22">
        <v>116423931</v>
      </c>
      <c r="H29" s="25">
        <v>116423931</v>
      </c>
      <c r="I29" s="26">
        <v>127562430</v>
      </c>
      <c r="J29" s="22">
        <v>134079175</v>
      </c>
      <c r="K29" s="23">
        <v>138959347</v>
      </c>
    </row>
    <row r="30" spans="1:11" ht="13.5" x14ac:dyDescent="0.25">
      <c r="A30" s="3" t="s">
        <v>21</v>
      </c>
      <c r="B30" s="2" t="s">
        <v>19</v>
      </c>
      <c r="C30" s="27">
        <v>542578231</v>
      </c>
      <c r="D30" s="27">
        <v>991217446</v>
      </c>
      <c r="E30" s="28">
        <v>384308907</v>
      </c>
      <c r="F30" s="29">
        <v>344961543</v>
      </c>
      <c r="G30" s="27">
        <v>376053576</v>
      </c>
      <c r="H30" s="30">
        <v>376053576</v>
      </c>
      <c r="I30" s="31">
        <v>492695018</v>
      </c>
      <c r="J30" s="27">
        <v>521101664</v>
      </c>
      <c r="K30" s="28">
        <v>550095527</v>
      </c>
    </row>
    <row r="31" spans="1:11" ht="13.5" x14ac:dyDescent="0.25">
      <c r="A31" s="3" t="s">
        <v>22</v>
      </c>
      <c r="B31" s="2" t="s">
        <v>19</v>
      </c>
      <c r="C31" s="22">
        <v>4977629</v>
      </c>
      <c r="D31" s="22">
        <v>4565561</v>
      </c>
      <c r="E31" s="23">
        <v>4528041</v>
      </c>
      <c r="F31" s="24">
        <v>13350252</v>
      </c>
      <c r="G31" s="22">
        <v>13350252</v>
      </c>
      <c r="H31" s="25">
        <v>13350252</v>
      </c>
      <c r="I31" s="26">
        <v>12214686</v>
      </c>
      <c r="J31" s="22">
        <v>12713893</v>
      </c>
      <c r="K31" s="23">
        <v>13037628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132594689</v>
      </c>
      <c r="D32" s="17">
        <f t="shared" si="6"/>
        <v>156220677</v>
      </c>
      <c r="E32" s="32">
        <f t="shared" si="6"/>
        <v>160608598</v>
      </c>
      <c r="F32" s="33">
        <f t="shared" si="6"/>
        <v>180728869</v>
      </c>
      <c r="G32" s="17">
        <f t="shared" si="6"/>
        <v>173543034</v>
      </c>
      <c r="H32" s="34">
        <f t="shared" si="6"/>
        <v>173543034</v>
      </c>
      <c r="I32" s="19">
        <f t="shared" si="6"/>
        <v>182331163</v>
      </c>
      <c r="J32" s="17">
        <f t="shared" si="6"/>
        <v>193314226</v>
      </c>
      <c r="K32" s="32">
        <f t="shared" si="6"/>
        <v>207431856</v>
      </c>
    </row>
    <row r="33" spans="1:11" ht="13.5" x14ac:dyDescent="0.25">
      <c r="A33" s="3" t="s">
        <v>24</v>
      </c>
      <c r="B33" s="2" t="s">
        <v>19</v>
      </c>
      <c r="C33" s="22">
        <v>40700570</v>
      </c>
      <c r="D33" s="22">
        <v>41181945</v>
      </c>
      <c r="E33" s="23">
        <v>41893130</v>
      </c>
      <c r="F33" s="24">
        <v>61266722</v>
      </c>
      <c r="G33" s="22">
        <v>54080885</v>
      </c>
      <c r="H33" s="25">
        <v>54080885</v>
      </c>
      <c r="I33" s="26">
        <v>52108226</v>
      </c>
      <c r="J33" s="22">
        <v>55648232</v>
      </c>
      <c r="K33" s="23">
        <v>63934181</v>
      </c>
    </row>
    <row r="34" spans="1:11" ht="13.5" x14ac:dyDescent="0.25">
      <c r="A34" s="3" t="s">
        <v>25</v>
      </c>
      <c r="B34" s="2" t="s">
        <v>19</v>
      </c>
      <c r="C34" s="22">
        <v>18158640</v>
      </c>
      <c r="D34" s="22">
        <v>36063851</v>
      </c>
      <c r="E34" s="23">
        <v>35038692</v>
      </c>
      <c r="F34" s="24">
        <v>54989658</v>
      </c>
      <c r="G34" s="22">
        <v>54989657</v>
      </c>
      <c r="H34" s="25">
        <v>54989657</v>
      </c>
      <c r="I34" s="26">
        <v>46345396</v>
      </c>
      <c r="J34" s="22">
        <v>49683334</v>
      </c>
      <c r="K34" s="23">
        <v>52364421</v>
      </c>
    </row>
    <row r="35" spans="1:11" ht="13.5" x14ac:dyDescent="0.25">
      <c r="A35" s="3" t="s">
        <v>26</v>
      </c>
      <c r="B35" s="2" t="s">
        <v>19</v>
      </c>
      <c r="C35" s="22">
        <v>57045153</v>
      </c>
      <c r="D35" s="22">
        <v>64847851</v>
      </c>
      <c r="E35" s="23">
        <v>69748947</v>
      </c>
      <c r="F35" s="24">
        <v>49380693</v>
      </c>
      <c r="G35" s="22">
        <v>49380696</v>
      </c>
      <c r="H35" s="25">
        <v>49380696</v>
      </c>
      <c r="I35" s="26">
        <v>70143394</v>
      </c>
      <c r="J35" s="22">
        <v>73565040</v>
      </c>
      <c r="K35" s="23">
        <v>76268878</v>
      </c>
    </row>
    <row r="36" spans="1:11" ht="13.5" x14ac:dyDescent="0.25">
      <c r="A36" s="3" t="s">
        <v>27</v>
      </c>
      <c r="B36" s="2" t="s">
        <v>19</v>
      </c>
      <c r="C36" s="22">
        <v>6005614</v>
      </c>
      <c r="D36" s="22">
        <v>2856884</v>
      </c>
      <c r="E36" s="23">
        <v>2110106</v>
      </c>
      <c r="F36" s="24">
        <v>3480122</v>
      </c>
      <c r="G36" s="22">
        <v>3480122</v>
      </c>
      <c r="H36" s="25">
        <v>3480122</v>
      </c>
      <c r="I36" s="26">
        <v>2425827</v>
      </c>
      <c r="J36" s="22">
        <v>2546681</v>
      </c>
      <c r="K36" s="23">
        <v>2622768</v>
      </c>
    </row>
    <row r="37" spans="1:11" ht="13.5" x14ac:dyDescent="0.25">
      <c r="A37" s="3" t="s">
        <v>28</v>
      </c>
      <c r="B37" s="2" t="s">
        <v>19</v>
      </c>
      <c r="C37" s="27">
        <v>10684712</v>
      </c>
      <c r="D37" s="27">
        <v>11270146</v>
      </c>
      <c r="E37" s="28">
        <v>11817723</v>
      </c>
      <c r="F37" s="29">
        <v>11611674</v>
      </c>
      <c r="G37" s="27">
        <v>11611674</v>
      </c>
      <c r="H37" s="30">
        <v>11611674</v>
      </c>
      <c r="I37" s="31">
        <v>11308320</v>
      </c>
      <c r="J37" s="27">
        <v>11870939</v>
      </c>
      <c r="K37" s="28">
        <v>12241608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281346361</v>
      </c>
      <c r="D38" s="17">
        <f t="shared" si="7"/>
        <v>121127358</v>
      </c>
      <c r="E38" s="32">
        <f t="shared" si="7"/>
        <v>107110291</v>
      </c>
      <c r="F38" s="33">
        <f t="shared" si="7"/>
        <v>151043884</v>
      </c>
      <c r="G38" s="17">
        <f t="shared" si="7"/>
        <v>152243885</v>
      </c>
      <c r="H38" s="34">
        <f t="shared" si="7"/>
        <v>152243885</v>
      </c>
      <c r="I38" s="19">
        <f t="shared" si="7"/>
        <v>162411091</v>
      </c>
      <c r="J38" s="17">
        <f t="shared" si="7"/>
        <v>173568613</v>
      </c>
      <c r="K38" s="32">
        <f t="shared" si="7"/>
        <v>183063711</v>
      </c>
    </row>
    <row r="39" spans="1:11" ht="13.5" x14ac:dyDescent="0.25">
      <c r="A39" s="3" t="s">
        <v>30</v>
      </c>
      <c r="B39" s="2" t="s">
        <v>19</v>
      </c>
      <c r="C39" s="22">
        <v>71353613</v>
      </c>
      <c r="D39" s="22">
        <v>74949349</v>
      </c>
      <c r="E39" s="23">
        <v>81265226</v>
      </c>
      <c r="F39" s="24">
        <v>57440418</v>
      </c>
      <c r="G39" s="22">
        <v>55640418</v>
      </c>
      <c r="H39" s="25">
        <v>55640418</v>
      </c>
      <c r="I39" s="26">
        <v>62575133</v>
      </c>
      <c r="J39" s="22">
        <v>64674601</v>
      </c>
      <c r="K39" s="23">
        <v>67106304</v>
      </c>
    </row>
    <row r="40" spans="1:11" ht="13.5" x14ac:dyDescent="0.25">
      <c r="A40" s="3" t="s">
        <v>31</v>
      </c>
      <c r="B40" s="2" t="s">
        <v>19</v>
      </c>
      <c r="C40" s="22">
        <v>209981243</v>
      </c>
      <c r="D40" s="22">
        <v>46153566</v>
      </c>
      <c r="E40" s="23">
        <v>25845065</v>
      </c>
      <c r="F40" s="24">
        <v>91586500</v>
      </c>
      <c r="G40" s="22">
        <v>94586501</v>
      </c>
      <c r="H40" s="25">
        <v>94586501</v>
      </c>
      <c r="I40" s="26">
        <v>97660958</v>
      </c>
      <c r="J40" s="22">
        <v>106611347</v>
      </c>
      <c r="K40" s="23">
        <v>113607387</v>
      </c>
    </row>
    <row r="41" spans="1:11" ht="13.5" x14ac:dyDescent="0.25">
      <c r="A41" s="3" t="s">
        <v>32</v>
      </c>
      <c r="B41" s="2" t="s">
        <v>19</v>
      </c>
      <c r="C41" s="22">
        <v>11505</v>
      </c>
      <c r="D41" s="22">
        <v>24443</v>
      </c>
      <c r="E41" s="23"/>
      <c r="F41" s="24">
        <v>2016966</v>
      </c>
      <c r="G41" s="22">
        <v>2016966</v>
      </c>
      <c r="H41" s="25">
        <v>2016966</v>
      </c>
      <c r="I41" s="26">
        <v>2175000</v>
      </c>
      <c r="J41" s="22">
        <v>2282665</v>
      </c>
      <c r="K41" s="23">
        <v>2350020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1200908568</v>
      </c>
      <c r="D42" s="17">
        <f t="shared" si="8"/>
        <v>1377469931</v>
      </c>
      <c r="E42" s="32">
        <f t="shared" si="8"/>
        <v>2002190584</v>
      </c>
      <c r="F42" s="33">
        <f t="shared" si="8"/>
        <v>1902691223</v>
      </c>
      <c r="G42" s="17">
        <f t="shared" si="8"/>
        <v>1858529562</v>
      </c>
      <c r="H42" s="34">
        <f t="shared" si="8"/>
        <v>1858529562</v>
      </c>
      <c r="I42" s="19">
        <f t="shared" si="8"/>
        <v>1924175467</v>
      </c>
      <c r="J42" s="17">
        <f t="shared" si="8"/>
        <v>2102970739</v>
      </c>
      <c r="K42" s="32">
        <f t="shared" si="8"/>
        <v>2297128907</v>
      </c>
    </row>
    <row r="43" spans="1:11" ht="13.5" x14ac:dyDescent="0.25">
      <c r="A43" s="3" t="s">
        <v>34</v>
      </c>
      <c r="B43" s="2" t="s">
        <v>19</v>
      </c>
      <c r="C43" s="22">
        <v>728760200</v>
      </c>
      <c r="D43" s="22">
        <v>891741503</v>
      </c>
      <c r="E43" s="23">
        <v>1141212024</v>
      </c>
      <c r="F43" s="24">
        <v>1236667661</v>
      </c>
      <c r="G43" s="22">
        <v>1212528286</v>
      </c>
      <c r="H43" s="25">
        <v>1212528286</v>
      </c>
      <c r="I43" s="26">
        <v>1211692261</v>
      </c>
      <c r="J43" s="22">
        <v>1332087818</v>
      </c>
      <c r="K43" s="23">
        <v>1478713893</v>
      </c>
    </row>
    <row r="44" spans="1:11" ht="13.5" x14ac:dyDescent="0.25">
      <c r="A44" s="3" t="s">
        <v>35</v>
      </c>
      <c r="B44" s="2" t="s">
        <v>19</v>
      </c>
      <c r="C44" s="22">
        <v>301097140</v>
      </c>
      <c r="D44" s="22">
        <v>321041842</v>
      </c>
      <c r="E44" s="23">
        <v>538032654</v>
      </c>
      <c r="F44" s="24">
        <v>442982529</v>
      </c>
      <c r="G44" s="22">
        <v>430982526</v>
      </c>
      <c r="H44" s="25">
        <v>430982526</v>
      </c>
      <c r="I44" s="26">
        <v>409882458</v>
      </c>
      <c r="J44" s="22">
        <v>436244860</v>
      </c>
      <c r="K44" s="23">
        <v>473655665</v>
      </c>
    </row>
    <row r="45" spans="1:11" ht="13.5" x14ac:dyDescent="0.25">
      <c r="A45" s="3" t="s">
        <v>36</v>
      </c>
      <c r="B45" s="2" t="s">
        <v>19</v>
      </c>
      <c r="C45" s="27">
        <v>71297709</v>
      </c>
      <c r="D45" s="27">
        <v>70695966</v>
      </c>
      <c r="E45" s="28">
        <v>78976495</v>
      </c>
      <c r="F45" s="29">
        <v>100494191</v>
      </c>
      <c r="G45" s="27">
        <v>105818680</v>
      </c>
      <c r="H45" s="30">
        <v>105818680</v>
      </c>
      <c r="I45" s="31">
        <v>119278659</v>
      </c>
      <c r="J45" s="27">
        <v>137956626</v>
      </c>
      <c r="K45" s="28">
        <v>147430080</v>
      </c>
    </row>
    <row r="46" spans="1:11" ht="13.5" x14ac:dyDescent="0.25">
      <c r="A46" s="3" t="s">
        <v>37</v>
      </c>
      <c r="B46" s="2" t="s">
        <v>19</v>
      </c>
      <c r="C46" s="22">
        <v>99753519</v>
      </c>
      <c r="D46" s="22">
        <v>93990620</v>
      </c>
      <c r="E46" s="23">
        <v>243969411</v>
      </c>
      <c r="F46" s="24">
        <v>122546842</v>
      </c>
      <c r="G46" s="22">
        <v>109200070</v>
      </c>
      <c r="H46" s="25">
        <v>109200070</v>
      </c>
      <c r="I46" s="26">
        <v>183322089</v>
      </c>
      <c r="J46" s="22">
        <v>196681435</v>
      </c>
      <c r="K46" s="23">
        <v>197329269</v>
      </c>
    </row>
    <row r="47" spans="1:11" ht="13.5" x14ac:dyDescent="0.25">
      <c r="A47" s="1" t="s">
        <v>38</v>
      </c>
      <c r="B47" s="2" t="s">
        <v>39</v>
      </c>
      <c r="C47" s="17">
        <v>24200735</v>
      </c>
      <c r="D47" s="17">
        <v>-1194672</v>
      </c>
      <c r="E47" s="32">
        <v>21536043</v>
      </c>
      <c r="F47" s="33">
        <v>27808825</v>
      </c>
      <c r="G47" s="17">
        <v>27808825</v>
      </c>
      <c r="H47" s="34">
        <v>27808825</v>
      </c>
      <c r="I47" s="19">
        <v>24627064</v>
      </c>
      <c r="J47" s="17">
        <v>25801808</v>
      </c>
      <c r="K47" s="32">
        <v>26541264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2326523760</v>
      </c>
      <c r="D48" s="49">
        <f t="shared" si="9"/>
        <v>2706408050</v>
      </c>
      <c r="E48" s="50">
        <f t="shared" si="9"/>
        <v>2787469403</v>
      </c>
      <c r="F48" s="51">
        <f t="shared" si="9"/>
        <v>2726620808</v>
      </c>
      <c r="G48" s="49">
        <f t="shared" si="9"/>
        <v>2717953065</v>
      </c>
      <c r="H48" s="52">
        <f t="shared" si="9"/>
        <v>2717953065</v>
      </c>
      <c r="I48" s="53">
        <f t="shared" si="9"/>
        <v>2926016919</v>
      </c>
      <c r="J48" s="49">
        <f t="shared" si="9"/>
        <v>3163550118</v>
      </c>
      <c r="K48" s="50">
        <f t="shared" si="9"/>
        <v>3416258240</v>
      </c>
    </row>
    <row r="49" spans="1:11" ht="13.5" x14ac:dyDescent="0.25">
      <c r="A49" s="9" t="s">
        <v>57</v>
      </c>
      <c r="B49" s="10"/>
      <c r="C49" s="54">
        <f>+C25-C48</f>
        <v>-136062007</v>
      </c>
      <c r="D49" s="54">
        <f t="shared" ref="D49:K49" si="10">+D25-D48</f>
        <v>-413738440</v>
      </c>
      <c r="E49" s="55">
        <f t="shared" si="10"/>
        <v>-178595422</v>
      </c>
      <c r="F49" s="56">
        <f t="shared" si="10"/>
        <v>239298093</v>
      </c>
      <c r="G49" s="54">
        <f t="shared" si="10"/>
        <v>239847221</v>
      </c>
      <c r="H49" s="57">
        <f t="shared" si="10"/>
        <v>239847221</v>
      </c>
      <c r="I49" s="58">
        <f t="shared" si="10"/>
        <v>271016188</v>
      </c>
      <c r="J49" s="54">
        <f t="shared" si="10"/>
        <v>272228210</v>
      </c>
      <c r="K49" s="55">
        <f t="shared" si="10"/>
        <v>285779451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73217519</v>
      </c>
      <c r="D5" s="17">
        <f t="shared" ref="D5:K5" si="0">SUM(D6:D8)</f>
        <v>74400905</v>
      </c>
      <c r="E5" s="18">
        <f t="shared" si="0"/>
        <v>72673231</v>
      </c>
      <c r="F5" s="19">
        <f t="shared" si="0"/>
        <v>99892808</v>
      </c>
      <c r="G5" s="17">
        <f t="shared" si="0"/>
        <v>119363425</v>
      </c>
      <c r="H5" s="20">
        <f t="shared" si="0"/>
        <v>119363425</v>
      </c>
      <c r="I5" s="21">
        <f t="shared" si="0"/>
        <v>124516416</v>
      </c>
      <c r="J5" s="17">
        <f t="shared" si="0"/>
        <v>130244148</v>
      </c>
      <c r="K5" s="20">
        <f t="shared" si="0"/>
        <v>136235400</v>
      </c>
    </row>
    <row r="6" spans="1:11" ht="13.5" x14ac:dyDescent="0.25">
      <c r="A6" s="3" t="s">
        <v>20</v>
      </c>
      <c r="B6" s="2" t="s">
        <v>19</v>
      </c>
      <c r="C6" s="22">
        <v>13424760</v>
      </c>
      <c r="D6" s="22">
        <v>9012364</v>
      </c>
      <c r="E6" s="23">
        <v>23025200</v>
      </c>
      <c r="F6" s="24">
        <v>14304960</v>
      </c>
      <c r="G6" s="22">
        <v>21819235</v>
      </c>
      <c r="H6" s="25">
        <v>21819235</v>
      </c>
      <c r="I6" s="26">
        <v>40117668</v>
      </c>
      <c r="J6" s="22">
        <v>41963076</v>
      </c>
      <c r="K6" s="23">
        <v>43893384</v>
      </c>
    </row>
    <row r="7" spans="1:11" ht="13.5" x14ac:dyDescent="0.25">
      <c r="A7" s="3" t="s">
        <v>21</v>
      </c>
      <c r="B7" s="2" t="s">
        <v>19</v>
      </c>
      <c r="C7" s="27">
        <v>50842919</v>
      </c>
      <c r="D7" s="27">
        <v>56455006</v>
      </c>
      <c r="E7" s="28">
        <v>49648031</v>
      </c>
      <c r="F7" s="29">
        <v>76051208</v>
      </c>
      <c r="G7" s="27">
        <v>86512412</v>
      </c>
      <c r="H7" s="30">
        <v>86512412</v>
      </c>
      <c r="I7" s="31">
        <v>84398748</v>
      </c>
      <c r="J7" s="27">
        <v>88281072</v>
      </c>
      <c r="K7" s="28">
        <v>92342016</v>
      </c>
    </row>
    <row r="8" spans="1:11" ht="13.5" x14ac:dyDescent="0.25">
      <c r="A8" s="3" t="s">
        <v>22</v>
      </c>
      <c r="B8" s="2" t="s">
        <v>19</v>
      </c>
      <c r="C8" s="22">
        <v>8949840</v>
      </c>
      <c r="D8" s="22">
        <v>8933535</v>
      </c>
      <c r="E8" s="23"/>
      <c r="F8" s="24">
        <v>9536640</v>
      </c>
      <c r="G8" s="22">
        <v>11031778</v>
      </c>
      <c r="H8" s="25">
        <v>11031778</v>
      </c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151014957</v>
      </c>
      <c r="D9" s="17">
        <f t="shared" ref="D9:K9" si="1">SUM(D10:D14)</f>
        <v>158257026</v>
      </c>
      <c r="E9" s="32">
        <f t="shared" si="1"/>
        <v>156377649</v>
      </c>
      <c r="F9" s="33">
        <f t="shared" si="1"/>
        <v>170507536</v>
      </c>
      <c r="G9" s="17">
        <f t="shared" si="1"/>
        <v>188227815</v>
      </c>
      <c r="H9" s="34">
        <f t="shared" si="1"/>
        <v>188227815</v>
      </c>
      <c r="I9" s="19">
        <f t="shared" si="1"/>
        <v>185847756</v>
      </c>
      <c r="J9" s="17">
        <f t="shared" si="1"/>
        <v>194396772</v>
      </c>
      <c r="K9" s="32">
        <f t="shared" si="1"/>
        <v>203339016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103888319</v>
      </c>
      <c r="D12" s="22">
        <v>112162211</v>
      </c>
      <c r="E12" s="23">
        <v>109393192</v>
      </c>
      <c r="F12" s="24">
        <v>121254948</v>
      </c>
      <c r="G12" s="22">
        <v>138396447</v>
      </c>
      <c r="H12" s="25">
        <v>138396447</v>
      </c>
      <c r="I12" s="26">
        <v>134050608</v>
      </c>
      <c r="J12" s="22">
        <v>140216952</v>
      </c>
      <c r="K12" s="23">
        <v>146666928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47126638</v>
      </c>
      <c r="D14" s="27">
        <v>46094815</v>
      </c>
      <c r="E14" s="28">
        <v>46984457</v>
      </c>
      <c r="F14" s="29">
        <v>49252588</v>
      </c>
      <c r="G14" s="27">
        <v>49831368</v>
      </c>
      <c r="H14" s="30">
        <v>49831368</v>
      </c>
      <c r="I14" s="31">
        <v>51797148</v>
      </c>
      <c r="J14" s="27">
        <v>54179820</v>
      </c>
      <c r="K14" s="28">
        <v>56672088</v>
      </c>
    </row>
    <row r="15" spans="1:11" ht="13.5" x14ac:dyDescent="0.25">
      <c r="A15" s="1" t="s">
        <v>29</v>
      </c>
      <c r="B15" s="2" t="s">
        <v>19</v>
      </c>
      <c r="C15" s="17">
        <f>SUM(C16:C18)</f>
        <v>24320520</v>
      </c>
      <c r="D15" s="17">
        <f t="shared" ref="D15:K15" si="2">SUM(D16:D18)</f>
        <v>23998737</v>
      </c>
      <c r="E15" s="32">
        <f t="shared" si="2"/>
        <v>75495162</v>
      </c>
      <c r="F15" s="33">
        <f t="shared" si="2"/>
        <v>102817368</v>
      </c>
      <c r="G15" s="17">
        <f t="shared" si="2"/>
        <v>98747531</v>
      </c>
      <c r="H15" s="34">
        <f t="shared" si="2"/>
        <v>98747531</v>
      </c>
      <c r="I15" s="19">
        <f t="shared" si="2"/>
        <v>83424972</v>
      </c>
      <c r="J15" s="17">
        <f t="shared" si="2"/>
        <v>87262524</v>
      </c>
      <c r="K15" s="32">
        <f t="shared" si="2"/>
        <v>91276596</v>
      </c>
    </row>
    <row r="16" spans="1:11" ht="13.5" x14ac:dyDescent="0.25">
      <c r="A16" s="3" t="s">
        <v>30</v>
      </c>
      <c r="B16" s="2" t="s">
        <v>19</v>
      </c>
      <c r="C16" s="22">
        <v>24320520</v>
      </c>
      <c r="D16" s="22">
        <v>23998737</v>
      </c>
      <c r="E16" s="23">
        <v>75495162</v>
      </c>
      <c r="F16" s="24">
        <v>102817368</v>
      </c>
      <c r="G16" s="22">
        <v>98747531</v>
      </c>
      <c r="H16" s="25">
        <v>98747531</v>
      </c>
      <c r="I16" s="26">
        <v>83424972</v>
      </c>
      <c r="J16" s="22">
        <v>87262524</v>
      </c>
      <c r="K16" s="23">
        <v>91276596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231747</v>
      </c>
      <c r="D19" s="17">
        <f t="shared" ref="D19:K19" si="3">SUM(D20:D23)</f>
        <v>519000</v>
      </c>
      <c r="E19" s="32">
        <f t="shared" si="3"/>
        <v>568302</v>
      </c>
      <c r="F19" s="33">
        <f t="shared" si="3"/>
        <v>609996</v>
      </c>
      <c r="G19" s="17">
        <f t="shared" si="3"/>
        <v>609996</v>
      </c>
      <c r="H19" s="34">
        <f t="shared" si="3"/>
        <v>609996</v>
      </c>
      <c r="I19" s="19">
        <f t="shared" si="3"/>
        <v>839892</v>
      </c>
      <c r="J19" s="17">
        <f t="shared" si="3"/>
        <v>878532</v>
      </c>
      <c r="K19" s="32">
        <f t="shared" si="3"/>
        <v>918936</v>
      </c>
    </row>
    <row r="20" spans="1:11" ht="13.5" x14ac:dyDescent="0.25">
      <c r="A20" s="3" t="s">
        <v>34</v>
      </c>
      <c r="B20" s="2" t="s">
        <v>19</v>
      </c>
      <c r="C20" s="22">
        <v>231747</v>
      </c>
      <c r="D20" s="22">
        <v>519000</v>
      </c>
      <c r="E20" s="23">
        <v>568302</v>
      </c>
      <c r="F20" s="24">
        <v>609996</v>
      </c>
      <c r="G20" s="22">
        <v>609996</v>
      </c>
      <c r="H20" s="25">
        <v>609996</v>
      </c>
      <c r="I20" s="26">
        <v>839892</v>
      </c>
      <c r="J20" s="22">
        <v>878532</v>
      </c>
      <c r="K20" s="23">
        <v>918936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248784743</v>
      </c>
      <c r="D25" s="49">
        <f t="shared" ref="D25:K25" si="4">+D5+D9+D15+D19+D24</f>
        <v>257175668</v>
      </c>
      <c r="E25" s="50">
        <f t="shared" si="4"/>
        <v>305114344</v>
      </c>
      <c r="F25" s="51">
        <f t="shared" si="4"/>
        <v>373827708</v>
      </c>
      <c r="G25" s="49">
        <f t="shared" si="4"/>
        <v>406948767</v>
      </c>
      <c r="H25" s="52">
        <f t="shared" si="4"/>
        <v>406948767</v>
      </c>
      <c r="I25" s="53">
        <f t="shared" si="4"/>
        <v>394629036</v>
      </c>
      <c r="J25" s="49">
        <f t="shared" si="4"/>
        <v>412781976</v>
      </c>
      <c r="K25" s="50">
        <f t="shared" si="4"/>
        <v>431769948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116966654</v>
      </c>
      <c r="D28" s="17">
        <f t="shared" si="5"/>
        <v>95386100</v>
      </c>
      <c r="E28" s="18">
        <f t="shared" si="5"/>
        <v>108011841</v>
      </c>
      <c r="F28" s="19">
        <f t="shared" si="5"/>
        <v>113567988</v>
      </c>
      <c r="G28" s="17">
        <f t="shared" si="5"/>
        <v>143064049</v>
      </c>
      <c r="H28" s="20">
        <f t="shared" si="5"/>
        <v>143064049</v>
      </c>
      <c r="I28" s="21">
        <f t="shared" si="5"/>
        <v>124343112</v>
      </c>
      <c r="J28" s="17">
        <f t="shared" si="5"/>
        <v>130062948</v>
      </c>
      <c r="K28" s="20">
        <f t="shared" si="5"/>
        <v>136045824</v>
      </c>
    </row>
    <row r="29" spans="1:11" ht="13.5" x14ac:dyDescent="0.25">
      <c r="A29" s="3" t="s">
        <v>20</v>
      </c>
      <c r="B29" s="2" t="s">
        <v>19</v>
      </c>
      <c r="C29" s="22">
        <v>22601898</v>
      </c>
      <c r="D29" s="22">
        <v>21978516</v>
      </c>
      <c r="E29" s="23">
        <v>26155492</v>
      </c>
      <c r="F29" s="24">
        <v>36646368</v>
      </c>
      <c r="G29" s="22">
        <v>41458539</v>
      </c>
      <c r="H29" s="25">
        <v>41458539</v>
      </c>
      <c r="I29" s="26">
        <v>42360276</v>
      </c>
      <c r="J29" s="22">
        <v>44308872</v>
      </c>
      <c r="K29" s="23">
        <v>46347048</v>
      </c>
    </row>
    <row r="30" spans="1:11" ht="13.5" x14ac:dyDescent="0.25">
      <c r="A30" s="3" t="s">
        <v>21</v>
      </c>
      <c r="B30" s="2" t="s">
        <v>19</v>
      </c>
      <c r="C30" s="27">
        <v>84648730</v>
      </c>
      <c r="D30" s="27">
        <v>59715575</v>
      </c>
      <c r="E30" s="28">
        <v>72741024</v>
      </c>
      <c r="F30" s="29">
        <v>73750188</v>
      </c>
      <c r="G30" s="27">
        <v>98533910</v>
      </c>
      <c r="H30" s="30">
        <v>98533910</v>
      </c>
      <c r="I30" s="31">
        <v>81982836</v>
      </c>
      <c r="J30" s="27">
        <v>85754076</v>
      </c>
      <c r="K30" s="28">
        <v>89698776</v>
      </c>
    </row>
    <row r="31" spans="1:11" ht="13.5" x14ac:dyDescent="0.25">
      <c r="A31" s="3" t="s">
        <v>22</v>
      </c>
      <c r="B31" s="2" t="s">
        <v>19</v>
      </c>
      <c r="C31" s="22">
        <v>9716026</v>
      </c>
      <c r="D31" s="22">
        <v>13692009</v>
      </c>
      <c r="E31" s="23">
        <v>9115325</v>
      </c>
      <c r="F31" s="24">
        <v>3171432</v>
      </c>
      <c r="G31" s="22">
        <v>3071600</v>
      </c>
      <c r="H31" s="25">
        <v>3071600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136597383</v>
      </c>
      <c r="D32" s="17">
        <f t="shared" si="6"/>
        <v>141660262</v>
      </c>
      <c r="E32" s="32">
        <f t="shared" si="6"/>
        <v>151687168</v>
      </c>
      <c r="F32" s="33">
        <f t="shared" si="6"/>
        <v>171023548</v>
      </c>
      <c r="G32" s="17">
        <f t="shared" si="6"/>
        <v>199038635</v>
      </c>
      <c r="H32" s="34">
        <f t="shared" si="6"/>
        <v>199038635</v>
      </c>
      <c r="I32" s="19">
        <f t="shared" si="6"/>
        <v>181969524</v>
      </c>
      <c r="J32" s="17">
        <f t="shared" si="6"/>
        <v>190340148</v>
      </c>
      <c r="K32" s="32">
        <f t="shared" si="6"/>
        <v>199095780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96317801</v>
      </c>
      <c r="D35" s="22">
        <v>100000096</v>
      </c>
      <c r="E35" s="23">
        <v>105666387</v>
      </c>
      <c r="F35" s="24">
        <v>121509972</v>
      </c>
      <c r="G35" s="22">
        <v>136853052</v>
      </c>
      <c r="H35" s="25">
        <v>136853052</v>
      </c>
      <c r="I35" s="26">
        <v>130434528</v>
      </c>
      <c r="J35" s="22">
        <v>136434540</v>
      </c>
      <c r="K35" s="23">
        <v>142710504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40279582</v>
      </c>
      <c r="D37" s="27">
        <v>41660166</v>
      </c>
      <c r="E37" s="28">
        <v>46020781</v>
      </c>
      <c r="F37" s="29">
        <v>49513576</v>
      </c>
      <c r="G37" s="27">
        <v>62185583</v>
      </c>
      <c r="H37" s="30">
        <v>62185583</v>
      </c>
      <c r="I37" s="31">
        <v>51534996</v>
      </c>
      <c r="J37" s="27">
        <v>53905608</v>
      </c>
      <c r="K37" s="28">
        <v>56385276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19536174</v>
      </c>
      <c r="D38" s="17">
        <f t="shared" si="7"/>
        <v>21109645</v>
      </c>
      <c r="E38" s="32">
        <f t="shared" si="7"/>
        <v>53416078</v>
      </c>
      <c r="F38" s="33">
        <f t="shared" si="7"/>
        <v>87549804</v>
      </c>
      <c r="G38" s="17">
        <f t="shared" si="7"/>
        <v>80100855</v>
      </c>
      <c r="H38" s="34">
        <f t="shared" si="7"/>
        <v>80100855</v>
      </c>
      <c r="I38" s="19">
        <f t="shared" si="7"/>
        <v>83424084</v>
      </c>
      <c r="J38" s="17">
        <f t="shared" si="7"/>
        <v>87261600</v>
      </c>
      <c r="K38" s="32">
        <f t="shared" si="7"/>
        <v>91275648</v>
      </c>
    </row>
    <row r="39" spans="1:11" ht="13.5" x14ac:dyDescent="0.25">
      <c r="A39" s="3" t="s">
        <v>30</v>
      </c>
      <c r="B39" s="2" t="s">
        <v>19</v>
      </c>
      <c r="C39" s="22">
        <v>19536174</v>
      </c>
      <c r="D39" s="22">
        <v>21109645</v>
      </c>
      <c r="E39" s="23">
        <v>53416078</v>
      </c>
      <c r="F39" s="24">
        <v>87549804</v>
      </c>
      <c r="G39" s="22">
        <v>80100855</v>
      </c>
      <c r="H39" s="25">
        <v>80100855</v>
      </c>
      <c r="I39" s="26">
        <v>83424084</v>
      </c>
      <c r="J39" s="22">
        <v>87261600</v>
      </c>
      <c r="K39" s="23">
        <v>91275648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273100211</v>
      </c>
      <c r="D48" s="49">
        <f t="shared" si="9"/>
        <v>258156007</v>
      </c>
      <c r="E48" s="50">
        <f t="shared" si="9"/>
        <v>313115087</v>
      </c>
      <c r="F48" s="51">
        <f t="shared" si="9"/>
        <v>372141340</v>
      </c>
      <c r="G48" s="49">
        <f t="shared" si="9"/>
        <v>422203539</v>
      </c>
      <c r="H48" s="52">
        <f t="shared" si="9"/>
        <v>422203539</v>
      </c>
      <c r="I48" s="53">
        <f t="shared" si="9"/>
        <v>389736720</v>
      </c>
      <c r="J48" s="49">
        <f t="shared" si="9"/>
        <v>407664696</v>
      </c>
      <c r="K48" s="50">
        <f t="shared" si="9"/>
        <v>426417252</v>
      </c>
    </row>
    <row r="49" spans="1:11" ht="13.5" x14ac:dyDescent="0.25">
      <c r="A49" s="9" t="s">
        <v>57</v>
      </c>
      <c r="B49" s="10"/>
      <c r="C49" s="54">
        <f>+C25-C48</f>
        <v>-24315468</v>
      </c>
      <c r="D49" s="54">
        <f t="shared" ref="D49:K49" si="10">+D25-D48</f>
        <v>-980339</v>
      </c>
      <c r="E49" s="55">
        <f t="shared" si="10"/>
        <v>-8000743</v>
      </c>
      <c r="F49" s="56">
        <f t="shared" si="10"/>
        <v>1686368</v>
      </c>
      <c r="G49" s="54">
        <f t="shared" si="10"/>
        <v>-15254772</v>
      </c>
      <c r="H49" s="57">
        <f t="shared" si="10"/>
        <v>-15254772</v>
      </c>
      <c r="I49" s="58">
        <f t="shared" si="10"/>
        <v>4892316</v>
      </c>
      <c r="J49" s="54">
        <f t="shared" si="10"/>
        <v>5117280</v>
      </c>
      <c r="K49" s="55">
        <f t="shared" si="10"/>
        <v>5352696</v>
      </c>
    </row>
    <row r="50" spans="1:11" ht="13.5" x14ac:dyDescent="0.25">
      <c r="A50" s="11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59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60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61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62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63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64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36CBDC-CCDC-4FBF-A899-41A7A9C8E79C}"/>
</file>

<file path=customXml/itemProps2.xml><?xml version="1.0" encoding="utf-8"?>
<ds:datastoreItem xmlns:ds="http://schemas.openxmlformats.org/officeDocument/2006/customXml" ds:itemID="{824A8537-1EE2-43E4-ABCA-4404A10C43A9}"/>
</file>

<file path=customXml/itemProps3.xml><?xml version="1.0" encoding="utf-8"?>
<ds:datastoreItem xmlns:ds="http://schemas.openxmlformats.org/officeDocument/2006/customXml" ds:itemID="{274B067E-E88B-42B7-A717-19EECFCEBF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2024-08-20T07:13:11Z</dcterms:created>
  <dcterms:modified xsi:type="dcterms:W3CDTF">2024-08-20T07:25:07Z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